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eo2\А_УЧАСТКИ\ГАЗОВАЯ СЛУЖБА\Раскрытие информации по транспортировке газа\2024 год\"/>
    </mc:Choice>
  </mc:AlternateContent>
  <bookViews>
    <workbookView xWindow="-150" yWindow="-285" windowWidth="15600" windowHeight="12930" activeTab="7"/>
  </bookViews>
  <sheets>
    <sheet name="январь 2024" sheetId="13" r:id="rId1"/>
    <sheet name="февраль 2024" sheetId="14" r:id="rId2"/>
    <sheet name="март 2024" sheetId="15" r:id="rId3"/>
    <sheet name="апрель 2024" sheetId="16" r:id="rId4"/>
    <sheet name="май 2024" sheetId="17" r:id="rId5"/>
    <sheet name="июнь" sheetId="18" r:id="rId6"/>
    <sheet name="июль" sheetId="19" r:id="rId7"/>
    <sheet name="август" sheetId="20" r:id="rId8"/>
  </sheets>
  <calcPr calcId="162913"/>
</workbook>
</file>

<file path=xl/calcChain.xml><?xml version="1.0" encoding="utf-8"?>
<calcChain xmlns="http://schemas.openxmlformats.org/spreadsheetml/2006/main">
  <c r="F41" i="20" l="1"/>
  <c r="G41" i="20" s="1"/>
  <c r="E41" i="20"/>
  <c r="G31" i="20"/>
  <c r="G32" i="20"/>
  <c r="G33" i="20"/>
  <c r="G34" i="20"/>
  <c r="G35" i="20"/>
  <c r="G36" i="20"/>
  <c r="G37" i="20"/>
  <c r="G38" i="20"/>
  <c r="G39" i="20"/>
  <c r="G40" i="20"/>
  <c r="F23" i="20"/>
  <c r="E23" i="20"/>
  <c r="G30" i="20"/>
  <c r="G29" i="20"/>
  <c r="G28" i="20"/>
  <c r="G27" i="20"/>
  <c r="G26" i="20"/>
  <c r="G25" i="20"/>
  <c r="G24" i="20"/>
  <c r="G22" i="20"/>
  <c r="G21" i="20"/>
  <c r="G20" i="20"/>
  <c r="F23" i="19"/>
  <c r="E23" i="19"/>
  <c r="E31" i="19"/>
  <c r="G30" i="19"/>
  <c r="G29" i="19"/>
  <c r="G28" i="19"/>
  <c r="G27" i="19"/>
  <c r="G26" i="19"/>
  <c r="G25" i="19"/>
  <c r="G24" i="19"/>
  <c r="F31" i="19"/>
  <c r="G22" i="19"/>
  <c r="G21" i="19"/>
  <c r="G20" i="19"/>
  <c r="F23" i="18"/>
  <c r="F38" i="18" s="1"/>
  <c r="E23" i="18"/>
  <c r="G37" i="18"/>
  <c r="G36" i="18"/>
  <c r="G35" i="18"/>
  <c r="G34" i="18"/>
  <c r="G33" i="18"/>
  <c r="G32" i="18"/>
  <c r="G31" i="18"/>
  <c r="G30" i="18"/>
  <c r="G29" i="18"/>
  <c r="G28" i="18"/>
  <c r="G27" i="18"/>
  <c r="G26" i="18"/>
  <c r="G25" i="18"/>
  <c r="E38" i="18"/>
  <c r="G22" i="18"/>
  <c r="G21" i="18"/>
  <c r="G20" i="18"/>
  <c r="F62" i="17"/>
  <c r="E62" i="17"/>
  <c r="F51" i="17"/>
  <c r="G51" i="17" s="1"/>
  <c r="F24" i="17"/>
  <c r="E51" i="17"/>
  <c r="E24" i="17"/>
  <c r="G61" i="17"/>
  <c r="G60" i="17"/>
  <c r="G59" i="17"/>
  <c r="G58" i="17"/>
  <c r="G57" i="17"/>
  <c r="G56" i="17"/>
  <c r="G55" i="17"/>
  <c r="G54" i="17"/>
  <c r="G53" i="17"/>
  <c r="G52" i="17"/>
  <c r="G50" i="17"/>
  <c r="G49" i="17"/>
  <c r="G48" i="17"/>
  <c r="G47" i="17"/>
  <c r="G46" i="17"/>
  <c r="G45" i="17"/>
  <c r="G44" i="17"/>
  <c r="G43" i="17"/>
  <c r="G42" i="17"/>
  <c r="G41" i="17"/>
  <c r="G40" i="17"/>
  <c r="G39" i="17"/>
  <c r="G38" i="17"/>
  <c r="G37" i="17"/>
  <c r="G36" i="17"/>
  <c r="G35" i="17"/>
  <c r="G34" i="17"/>
  <c r="G33" i="17"/>
  <c r="G32" i="17"/>
  <c r="G31" i="17"/>
  <c r="G30" i="17"/>
  <c r="G29" i="17"/>
  <c r="G28" i="17"/>
  <c r="G27" i="17"/>
  <c r="G26" i="17"/>
  <c r="G25" i="17"/>
  <c r="G24" i="17"/>
  <c r="G23" i="17"/>
  <c r="G22" i="17"/>
  <c r="G21" i="17"/>
  <c r="G20" i="17"/>
  <c r="G23" i="20" l="1"/>
  <c r="G23" i="19"/>
  <c r="G31" i="19" s="1"/>
  <c r="G23" i="18"/>
  <c r="G24" i="18"/>
  <c r="G62" i="17"/>
  <c r="G52" i="15"/>
  <c r="G53" i="15"/>
  <c r="G54" i="15"/>
  <c r="G55" i="15"/>
  <c r="G56" i="15"/>
  <c r="G57" i="15"/>
  <c r="G58" i="15"/>
  <c r="G59" i="15"/>
  <c r="G60" i="15"/>
  <c r="G61" i="15"/>
  <c r="G62" i="15"/>
  <c r="G63" i="15"/>
  <c r="G64" i="15"/>
  <c r="G65" i="15"/>
  <c r="G66" i="15"/>
  <c r="G67" i="15"/>
  <c r="G68" i="15"/>
  <c r="G69" i="15"/>
  <c r="G70" i="15"/>
  <c r="G71" i="15"/>
  <c r="G72" i="15"/>
  <c r="G73" i="15"/>
  <c r="G74" i="15"/>
  <c r="G75" i="15"/>
  <c r="G76" i="15"/>
  <c r="G77" i="15"/>
  <c r="G78" i="15"/>
  <c r="G79" i="15"/>
  <c r="G80" i="15"/>
  <c r="G81" i="15"/>
  <c r="G82" i="15"/>
  <c r="G83" i="15"/>
  <c r="G84" i="15"/>
  <c r="G85" i="15"/>
  <c r="G86" i="15"/>
  <c r="G87" i="15"/>
  <c r="G88" i="15"/>
  <c r="G89" i="15"/>
  <c r="F90" i="15"/>
  <c r="E90" i="15"/>
  <c r="F90" i="14"/>
  <c r="E90" i="14"/>
  <c r="F90" i="13"/>
  <c r="E90" i="13"/>
  <c r="F83" i="16"/>
  <c r="E83" i="16"/>
  <c r="G49" i="16"/>
  <c r="G50" i="16"/>
  <c r="G51" i="16"/>
  <c r="G52" i="16"/>
  <c r="G53" i="16"/>
  <c r="G54" i="16"/>
  <c r="G55" i="16"/>
  <c r="G56" i="16"/>
  <c r="G57" i="16"/>
  <c r="G58" i="16"/>
  <c r="G59" i="16"/>
  <c r="G60" i="16"/>
  <c r="G61" i="16"/>
  <c r="G62" i="16"/>
  <c r="G63" i="16"/>
  <c r="G64" i="16"/>
  <c r="G65" i="16"/>
  <c r="G66" i="16"/>
  <c r="G67" i="16"/>
  <c r="G68" i="16"/>
  <c r="G69" i="16"/>
  <c r="G70" i="16"/>
  <c r="G71" i="16"/>
  <c r="G72" i="16"/>
  <c r="G73" i="16"/>
  <c r="G74" i="16"/>
  <c r="G75" i="16"/>
  <c r="G76" i="16"/>
  <c r="G77" i="16"/>
  <c r="G78" i="16"/>
  <c r="G79" i="16"/>
  <c r="G80" i="16"/>
  <c r="G81" i="16"/>
  <c r="G82" i="16"/>
  <c r="G42" i="16"/>
  <c r="G43" i="16"/>
  <c r="G44" i="16"/>
  <c r="G45" i="16"/>
  <c r="G46" i="16"/>
  <c r="G47" i="16"/>
  <c r="G48" i="16"/>
  <c r="G38" i="18" l="1"/>
  <c r="G41" i="16"/>
  <c r="G40" i="16"/>
  <c r="G39" i="16"/>
  <c r="G38" i="16"/>
  <c r="G37" i="16"/>
  <c r="G36" i="16"/>
  <c r="G35" i="16"/>
  <c r="G34" i="16"/>
  <c r="G33" i="16"/>
  <c r="G32" i="16"/>
  <c r="G31" i="16"/>
  <c r="G30" i="16"/>
  <c r="G29" i="16"/>
  <c r="G28" i="16"/>
  <c r="G27" i="16"/>
  <c r="G26" i="16"/>
  <c r="G25" i="16"/>
  <c r="G24" i="16"/>
  <c r="G23" i="16"/>
  <c r="G22" i="16"/>
  <c r="G21" i="16"/>
  <c r="G20" i="16"/>
  <c r="G83" i="16" l="1"/>
  <c r="G51" i="15"/>
  <c r="G50" i="15"/>
  <c r="G49" i="15"/>
  <c r="G48" i="15"/>
  <c r="G47" i="15"/>
  <c r="G46" i="15"/>
  <c r="G45" i="15"/>
  <c r="G44" i="15"/>
  <c r="G43" i="15"/>
  <c r="G42" i="15"/>
  <c r="G41" i="15"/>
  <c r="G40" i="15"/>
  <c r="G39" i="15"/>
  <c r="G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20" i="15"/>
  <c r="G90" i="15" l="1"/>
  <c r="G45" i="14"/>
  <c r="G46" i="14"/>
  <c r="G47" i="14"/>
  <c r="G48" i="14"/>
  <c r="G49" i="14"/>
  <c r="G50" i="14"/>
  <c r="G51" i="14"/>
  <c r="G52" i="14"/>
  <c r="G53" i="14"/>
  <c r="G54" i="14"/>
  <c r="G55" i="14"/>
  <c r="G44" i="14" l="1"/>
  <c r="G43" i="14"/>
  <c r="G42" i="14"/>
  <c r="G41" i="14"/>
  <c r="G40" i="14"/>
  <c r="G39" i="14"/>
  <c r="G38" i="14"/>
  <c r="G37" i="14"/>
  <c r="G36" i="14"/>
  <c r="G35" i="14"/>
  <c r="G34" i="14"/>
  <c r="G33" i="14"/>
  <c r="G32" i="14"/>
  <c r="G31" i="14"/>
  <c r="G30" i="14"/>
  <c r="G29" i="14"/>
  <c r="G28" i="14"/>
  <c r="G27" i="14"/>
  <c r="G26" i="14"/>
  <c r="G25" i="14"/>
  <c r="G24" i="14"/>
  <c r="G23" i="14"/>
  <c r="G22" i="14"/>
  <c r="G21" i="14"/>
  <c r="G20" i="14"/>
  <c r="G56" i="14" l="1"/>
  <c r="G57" i="14" s="1"/>
  <c r="G58" i="14" l="1"/>
  <c r="G55" i="13"/>
  <c r="G54" i="13"/>
  <c r="G53" i="13"/>
  <c r="G52" i="13"/>
  <c r="G51" i="13"/>
  <c r="G50" i="13"/>
  <c r="G49" i="13"/>
  <c r="G48" i="13"/>
  <c r="G47" i="13"/>
  <c r="G46" i="13"/>
  <c r="G45" i="13"/>
  <c r="G44" i="13"/>
  <c r="G43" i="13"/>
  <c r="G42" i="13"/>
  <c r="G41" i="13"/>
  <c r="G40" i="13"/>
  <c r="G39" i="13"/>
  <c r="G38" i="13"/>
  <c r="G37" i="13"/>
  <c r="G36" i="13"/>
  <c r="G35" i="13"/>
  <c r="G34" i="13"/>
  <c r="G33" i="13"/>
  <c r="G32" i="13"/>
  <c r="G31" i="13"/>
  <c r="G30" i="13"/>
  <c r="G29" i="13"/>
  <c r="G28" i="13"/>
  <c r="G27" i="13"/>
  <c r="G26" i="13"/>
  <c r="G25" i="13"/>
  <c r="G24" i="13"/>
  <c r="G23" i="13"/>
  <c r="G22" i="13"/>
  <c r="G21" i="13"/>
  <c r="G20" i="13"/>
  <c r="G59" i="14" l="1"/>
  <c r="G56" i="13"/>
  <c r="G57" i="13" s="1"/>
  <c r="G60" i="14" l="1"/>
  <c r="G58" i="13"/>
  <c r="G59" i="13" s="1"/>
  <c r="G61" i="14" l="1"/>
  <c r="G62" i="14" s="1"/>
  <c r="G60" i="13"/>
  <c r="G63" i="14" l="1"/>
  <c r="G64" i="14" s="1"/>
  <c r="G65" i="14" s="1"/>
  <c r="G66" i="14" s="1"/>
  <c r="G67" i="14" s="1"/>
  <c r="G68" i="14" s="1"/>
  <c r="G69" i="14" s="1"/>
  <c r="G70" i="14" s="1"/>
  <c r="G71" i="14" s="1"/>
  <c r="G72" i="14" s="1"/>
  <c r="G73" i="14" s="1"/>
  <c r="G74" i="14" s="1"/>
  <c r="G75" i="14" s="1"/>
  <c r="G76" i="14" s="1"/>
  <c r="G77" i="14" s="1"/>
  <c r="G78" i="14" s="1"/>
  <c r="G79" i="14" s="1"/>
  <c r="G80" i="14" s="1"/>
  <c r="G81" i="14" s="1"/>
  <c r="G82" i="14" s="1"/>
  <c r="G83" i="14" s="1"/>
  <c r="G84" i="14" s="1"/>
  <c r="G85" i="14" s="1"/>
  <c r="G86" i="14" s="1"/>
  <c r="G87" i="14" s="1"/>
  <c r="G88" i="14" s="1"/>
  <c r="G89" i="14" s="1"/>
  <c r="G90" i="14" s="1"/>
  <c r="G61" i="13"/>
  <c r="G62" i="13" s="1"/>
  <c r="G63" i="13" l="1"/>
  <c r="G64" i="13" s="1"/>
  <c r="G65" i="13" s="1"/>
  <c r="G66" i="13" s="1"/>
  <c r="G67" i="13" s="1"/>
  <c r="G68" i="13" s="1"/>
  <c r="G69" i="13" s="1"/>
  <c r="G70" i="13" s="1"/>
  <c r="G71" i="13" s="1"/>
  <c r="G72" i="13" s="1"/>
  <c r="G73" i="13" s="1"/>
  <c r="G74" i="13" s="1"/>
  <c r="G75" i="13" s="1"/>
  <c r="G76" i="13" s="1"/>
  <c r="G77" i="13" s="1"/>
  <c r="G78" i="13" s="1"/>
  <c r="G79" i="13" s="1"/>
  <c r="G80" i="13" s="1"/>
  <c r="G81" i="13" s="1"/>
  <c r="G82" i="13" s="1"/>
  <c r="G83" i="13" s="1"/>
  <c r="G84" i="13" s="1"/>
  <c r="G85" i="13" s="1"/>
  <c r="G86" i="13" s="1"/>
  <c r="G87" i="13" s="1"/>
  <c r="G88" i="13" s="1"/>
  <c r="G89" i="13" s="1"/>
  <c r="G90" i="13" s="1"/>
</calcChain>
</file>

<file path=xl/sharedStrings.xml><?xml version="1.0" encoding="utf-8"?>
<sst xmlns="http://schemas.openxmlformats.org/spreadsheetml/2006/main" count="879" uniqueCount="106">
  <si>
    <t>Форма 6</t>
  </si>
  <si>
    <t>Информация о наличии (отсутствии) технической возможности доступа</t>
  </si>
  <si>
    <t>к регулируемым услугам по транспортировке газа по газораспределительным сетям</t>
  </si>
  <si>
    <t>МУП "ТеплоЭнерго"</t>
  </si>
  <si>
    <t>(наименование субъекта естественной монополии)</t>
  </si>
  <si>
    <t>(месяц)</t>
  </si>
  <si>
    <t>________</t>
  </si>
  <si>
    <t>(период)</t>
  </si>
  <si>
    <t>Точка входа в газораспределительную сеть</t>
  </si>
  <si>
    <t>Точка выхода из газораспределительной сети</t>
  </si>
  <si>
    <t>Наименование потребителя</t>
  </si>
  <si>
    <t>Номер группы газопотребления/ транзит</t>
  </si>
  <si>
    <t>Объемы газа в соответствии с поступившими заявками, млн. куб. м</t>
  </si>
  <si>
    <t>Объемы газа в соответствии с удовлетворенными заявками, млн. куб. м</t>
  </si>
  <si>
    <t>Свободная мощность газораспределительной сети, млн. куб. м</t>
  </si>
  <si>
    <t>ГРС г. Катав-Ивановск</t>
  </si>
  <si>
    <t>Граница раздела сетей ГРО с сетями газораспределения и газопотребления  каждого Потребителя</t>
  </si>
  <si>
    <t>ИП Мурадян О.А.</t>
  </si>
  <si>
    <t>ФЛ Хусамутдинов И.А.</t>
  </si>
  <si>
    <t>ИП Воробьев А.Г.</t>
  </si>
  <si>
    <t>ООО "Груздовник"</t>
  </si>
  <si>
    <t>ФЛ Крашенинникова СВ</t>
  </si>
  <si>
    <t>ООО "Источники тепла"</t>
  </si>
  <si>
    <t>АО Катав-Ивановский приборостроительный завод</t>
  </si>
  <si>
    <t>ООО Катав-Ивановский литейно-механический завод</t>
  </si>
  <si>
    <t>ООО "ЮЖУРАЛ-Аско"</t>
  </si>
  <si>
    <t>ООО "Развитие"</t>
  </si>
  <si>
    <t>ИП Мочалин Ю.В. Цум</t>
  </si>
  <si>
    <t>ИП Емельянов С.П.</t>
  </si>
  <si>
    <t>ИП Емельянов Ю.П.</t>
  </si>
  <si>
    <t>ФЛ Марахотин И.И.</t>
  </si>
  <si>
    <t>ФЛ Бочаров В.М.</t>
  </si>
  <si>
    <t>ИП Ахроменко И.А.</t>
  </si>
  <si>
    <t>ИП Ганбаров Р.Ч.</t>
  </si>
  <si>
    <t>ИП Потапова И.Ю.</t>
  </si>
  <si>
    <t>ИП Филончев С.А.</t>
  </si>
  <si>
    <t>ФЛ Соколов А.А.</t>
  </si>
  <si>
    <t>ИП Давыдов В.Г. "Татьяна"</t>
  </si>
  <si>
    <t>ФЛ Захарова Т.В.</t>
  </si>
  <si>
    <t>ФЛ Троц С.В.</t>
  </si>
  <si>
    <t>ФЛ Исупова Т.Е.</t>
  </si>
  <si>
    <t>ФЛ Мельнова О.И.</t>
  </si>
  <si>
    <t>ФЛ Никулин А.Д.</t>
  </si>
  <si>
    <t>4-я группа</t>
  </si>
  <si>
    <t>5-я группа</t>
  </si>
  <si>
    <t>6-я группа</t>
  </si>
  <si>
    <t>3-я группа</t>
  </si>
  <si>
    <t>8-я группа</t>
  </si>
  <si>
    <t>7-я группа</t>
  </si>
  <si>
    <t xml:space="preserve"> ИП Волков А.Е. </t>
  </si>
  <si>
    <t>Вознесенская А.В.</t>
  </si>
  <si>
    <t>ГКУ ЧЕЛЯБИНСКЛЕС</t>
  </si>
  <si>
    <t>ИП Брусова Анастасия Андреевна</t>
  </si>
  <si>
    <t>ИП Короткова Н.Н.</t>
  </si>
  <si>
    <t>ИП Кузнецов А.А.</t>
  </si>
  <si>
    <t>ИП Сандалова Н.П.</t>
  </si>
  <si>
    <t>ИП Филончев А.А.</t>
  </si>
  <si>
    <t>ИП Филончев С.А., О.В.</t>
  </si>
  <si>
    <t>ИП Филончева О.В.</t>
  </si>
  <si>
    <t>МУП "ТеплоЭнерго" кот. ЦРБ</t>
  </si>
  <si>
    <t>МУП "ТеплоЭнерго" кот.Жилпоселок</t>
  </si>
  <si>
    <t>МУП "ТеплоЭнерго" кот.Интернат</t>
  </si>
  <si>
    <t>МУП "ТеплоЭнерго" кот.Солоцкая</t>
  </si>
  <si>
    <t>МУП "ТеплоЭнерго" кот.Центральная</t>
  </si>
  <si>
    <t>МУП "ТеплоЭнерго" Собственные нужды ГРС</t>
  </si>
  <si>
    <t>ООО "СКС"</t>
  </si>
  <si>
    <t>ООО "ЭНЕРГОМЕТАЛЛУРГМОНТАЖ"</t>
  </si>
  <si>
    <t>ООО НОВАТЕК-Челябинск</t>
  </si>
  <si>
    <t>ФЛ Ахмедьянова А.М.</t>
  </si>
  <si>
    <t>ФЛ Ахмеров Ринат Ралифович</t>
  </si>
  <si>
    <t>ФЛ Башлыкова С.Ю.</t>
  </si>
  <si>
    <t>ФЛ Бисярина Наталья Борисовна</t>
  </si>
  <si>
    <t>ФЛ Брюханчикова Н.Г.</t>
  </si>
  <si>
    <t>ФЛ Валеева Ф.М.</t>
  </si>
  <si>
    <t>ФЛ Власов О.А.</t>
  </si>
  <si>
    <t>ФЛ Воробьев Александр Геннадьевич</t>
  </si>
  <si>
    <t>ФЛ Григорьева М.Ю.</t>
  </si>
  <si>
    <t>ФЛ Гулин А.В.</t>
  </si>
  <si>
    <t>ФЛ Довгань С.Е.</t>
  </si>
  <si>
    <t>ФЛ Дьяков Д.С.</t>
  </si>
  <si>
    <t>ФЛ Емельянов С.Ю.</t>
  </si>
  <si>
    <t>ФЛ Илюхина С.Г.</t>
  </si>
  <si>
    <t>ФЛ Инин А.Н.</t>
  </si>
  <si>
    <t>ФЛ Ишкулов Р.С.</t>
  </si>
  <si>
    <t>ФЛ Козынченко А.В.</t>
  </si>
  <si>
    <t>ФЛ Кучерявый Иван Васильевич</t>
  </si>
  <si>
    <t>ФЛ Лукманов Т.Г.</t>
  </si>
  <si>
    <t>ФЛ Малахова Л.В.</t>
  </si>
  <si>
    <t>ФЛ Молоков В.Б.</t>
  </si>
  <si>
    <t>ФЛ Насиров А.В.</t>
  </si>
  <si>
    <t>ФЛ Низаметдинова Н.М.</t>
  </si>
  <si>
    <t>ФЛ Прачкин С.П.</t>
  </si>
  <si>
    <t>ФЛ Пядышева Л.Л.</t>
  </si>
  <si>
    <t>ФЛ Спицына Наталия Михайловна</t>
  </si>
  <si>
    <t>ФЛ Сулейманов Б.М.</t>
  </si>
  <si>
    <t>ФЛ Хачатурян С.Р.</t>
  </si>
  <si>
    <t>итого</t>
  </si>
  <si>
    <t>за январь 2024 год</t>
  </si>
  <si>
    <t>за февраль 2024 год</t>
  </si>
  <si>
    <t>за март 2024 год</t>
  </si>
  <si>
    <t>за апрель 2024 год</t>
  </si>
  <si>
    <t>за май 2024 год</t>
  </si>
  <si>
    <t>ООО "источники тепла"</t>
  </si>
  <si>
    <t>за июнь 2024 год</t>
  </si>
  <si>
    <t>за июль 2024 год</t>
  </si>
  <si>
    <t>за август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</si>
</sst>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rgb="FF22272F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9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6" fillId="0" borderId="0"/>
    <xf numFmtId="0" fontId="7" fillId="0" borderId="0" applyNumberFormat="0" applyFont="0" applyFill="0" applyBorder="0" applyAlignment="0" applyProtection="0">
      <alignment vertical="top"/>
    </xf>
    <xf numFmtId="164" fontId="7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right"/>
    </xf>
    <xf numFmtId="0" fontId="0" fillId="0" borderId="0" xfId="0" applyAlignment="1">
      <alignment horizontal="justify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0" fillId="0" borderId="2" xfId="0" applyBorder="1"/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" fontId="0" fillId="0" borderId="2" xfId="0" applyNumberFormat="1" applyBorder="1"/>
    <xf numFmtId="0" fontId="3" fillId="0" borderId="2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8" fillId="0" borderId="2" xfId="0" applyFont="1" applyBorder="1"/>
    <xf numFmtId="0" fontId="9" fillId="0" borderId="2" xfId="2" applyNumberFormat="1" applyFont="1" applyBorder="1" applyAlignment="1">
      <alignment horizontal="left" vertical="top"/>
    </xf>
    <xf numFmtId="0" fontId="9" fillId="0" borderId="4" xfId="2" applyNumberFormat="1" applyFont="1" applyBorder="1" applyAlignment="1">
      <alignment horizontal="left" vertical="top"/>
    </xf>
    <xf numFmtId="0" fontId="8" fillId="0" borderId="4" xfId="0" applyFont="1" applyBorder="1"/>
    <xf numFmtId="0" fontId="0" fillId="0" borderId="2" xfId="0" applyFont="1" applyBorder="1"/>
    <xf numFmtId="0" fontId="0" fillId="0" borderId="8" xfId="0" applyFont="1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</cellXfs>
  <cellStyles count="5">
    <cellStyle name="Денежный 2" xfId="3"/>
    <cellStyle name="Обычный" xfId="0" builtinId="0"/>
    <cellStyle name="Обычный 2" xfId="2"/>
    <cellStyle name="Обычный 3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0"/>
  <sheetViews>
    <sheetView topLeftCell="A61" workbookViewId="0">
      <selection activeCell="E90" sqref="E90"/>
    </sheetView>
  </sheetViews>
  <sheetFormatPr defaultRowHeight="15" x14ac:dyDescent="0.25"/>
  <cols>
    <col min="1" max="1" width="26.140625" style="1" customWidth="1"/>
    <col min="2" max="2" width="16.85546875" style="1" customWidth="1"/>
    <col min="3" max="3" width="30" style="1" customWidth="1"/>
    <col min="4" max="4" width="15.7109375" style="5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 x14ac:dyDescent="0.25">
      <c r="G2" s="3" t="s">
        <v>0</v>
      </c>
    </row>
    <row r="3" spans="1:7" x14ac:dyDescent="0.25">
      <c r="B3" s="2"/>
      <c r="C3" s="2"/>
      <c r="E3" s="2"/>
      <c r="F3" s="2"/>
      <c r="G3" s="2"/>
    </row>
    <row r="4" spans="1:7" x14ac:dyDescent="0.25">
      <c r="A4" s="4"/>
      <c r="B4" s="2"/>
      <c r="C4" s="2"/>
      <c r="E4" s="2"/>
      <c r="F4" s="2"/>
      <c r="G4" s="2"/>
    </row>
    <row r="5" spans="1:7" ht="18.75" x14ac:dyDescent="0.3">
      <c r="A5" s="30" t="s">
        <v>1</v>
      </c>
      <c r="B5" s="30"/>
      <c r="C5" s="30"/>
      <c r="D5" s="30"/>
      <c r="E5" s="30"/>
      <c r="F5" s="30"/>
      <c r="G5" s="30"/>
    </row>
    <row r="6" spans="1:7" ht="18.75" x14ac:dyDescent="0.3">
      <c r="A6" s="30" t="s">
        <v>2</v>
      </c>
      <c r="B6" s="30"/>
      <c r="C6" s="30"/>
      <c r="D6" s="30"/>
      <c r="E6" s="30"/>
      <c r="F6" s="30"/>
      <c r="G6" s="30"/>
    </row>
    <row r="7" spans="1:7" x14ac:dyDescent="0.25">
      <c r="A7" s="31" t="s">
        <v>3</v>
      </c>
      <c r="B7" s="31"/>
      <c r="C7" s="31"/>
      <c r="D7" s="31"/>
      <c r="E7" s="31"/>
      <c r="F7" s="31"/>
      <c r="G7" s="31"/>
    </row>
    <row r="8" spans="1:7" x14ac:dyDescent="0.25">
      <c r="A8" s="32" t="s">
        <v>4</v>
      </c>
      <c r="B8" s="32"/>
      <c r="C8" s="32"/>
      <c r="D8" s="32"/>
      <c r="E8" s="32"/>
      <c r="F8" s="32"/>
      <c r="G8" s="32"/>
    </row>
    <row r="9" spans="1:7" x14ac:dyDescent="0.25">
      <c r="A9" s="7"/>
      <c r="B9" s="2"/>
      <c r="C9" s="2"/>
      <c r="E9" s="2"/>
      <c r="F9" s="2"/>
      <c r="G9" s="2"/>
    </row>
    <row r="10" spans="1:7" ht="18.75" x14ac:dyDescent="0.3">
      <c r="A10" s="30" t="s">
        <v>97</v>
      </c>
      <c r="B10" s="30"/>
      <c r="C10" s="30"/>
      <c r="D10" s="30"/>
      <c r="E10" s="30"/>
      <c r="F10" s="30"/>
      <c r="G10" s="30"/>
    </row>
    <row r="11" spans="1:7" x14ac:dyDescent="0.25">
      <c r="A11" s="7"/>
      <c r="B11" s="2"/>
      <c r="C11" s="2"/>
      <c r="D11" s="9" t="s">
        <v>5</v>
      </c>
      <c r="E11" s="2"/>
      <c r="F11" s="2"/>
      <c r="G11" s="2"/>
    </row>
    <row r="12" spans="1:7" x14ac:dyDescent="0.25">
      <c r="A12" s="8"/>
      <c r="C12" s="8"/>
      <c r="E12" s="2"/>
      <c r="F12" s="2"/>
      <c r="G12" s="2"/>
    </row>
    <row r="13" spans="1:7" x14ac:dyDescent="0.25">
      <c r="A13" s="7"/>
      <c r="B13" s="2"/>
      <c r="C13" s="2"/>
      <c r="E13" s="2"/>
      <c r="F13" s="2"/>
      <c r="G13" s="2"/>
    </row>
    <row r="14" spans="1:7" x14ac:dyDescent="0.25">
      <c r="A14" s="6" t="s">
        <v>6</v>
      </c>
      <c r="B14" s="2"/>
      <c r="C14" s="2"/>
      <c r="E14" s="2"/>
      <c r="F14" s="2"/>
      <c r="G14" s="2"/>
    </row>
    <row r="15" spans="1:7" x14ac:dyDescent="0.25">
      <c r="A15" s="7"/>
      <c r="B15" s="2"/>
      <c r="C15" s="2"/>
      <c r="E15" s="2"/>
      <c r="F15" s="2"/>
      <c r="G15" s="2"/>
    </row>
    <row r="16" spans="1:7" x14ac:dyDescent="0.25">
      <c r="A16" s="6" t="s">
        <v>7</v>
      </c>
      <c r="B16" s="2"/>
      <c r="C16" s="2"/>
      <c r="E16" s="2"/>
      <c r="F16" s="2"/>
      <c r="G16" s="2"/>
    </row>
    <row r="17" spans="1:7" x14ac:dyDescent="0.25">
      <c r="A17" s="4"/>
      <c r="B17" s="2"/>
      <c r="C17" s="2"/>
      <c r="E17" s="2"/>
      <c r="F17" s="2"/>
      <c r="G17" s="2"/>
    </row>
    <row r="18" spans="1:7" ht="75" x14ac:dyDescent="0.25">
      <c r="A18" s="12" t="s">
        <v>8</v>
      </c>
      <c r="B18" s="12" t="s">
        <v>9</v>
      </c>
      <c r="C18" s="12" t="s">
        <v>10</v>
      </c>
      <c r="D18" s="14" t="s">
        <v>11</v>
      </c>
      <c r="E18" s="12" t="s">
        <v>12</v>
      </c>
      <c r="F18" s="12" t="s">
        <v>13</v>
      </c>
      <c r="G18" s="12" t="s">
        <v>14</v>
      </c>
    </row>
    <row r="19" spans="1:7" x14ac:dyDescent="0.25">
      <c r="A19" s="11">
        <v>1</v>
      </c>
      <c r="B19" s="11">
        <v>2</v>
      </c>
      <c r="C19" s="11">
        <v>3</v>
      </c>
      <c r="D19" s="13">
        <v>4</v>
      </c>
      <c r="E19" s="11">
        <v>5</v>
      </c>
      <c r="F19" s="11">
        <v>6</v>
      </c>
      <c r="G19" s="11">
        <v>7</v>
      </c>
    </row>
    <row r="20" spans="1:7" ht="30" customHeight="1" x14ac:dyDescent="0.25">
      <c r="A20" s="28" t="s">
        <v>15</v>
      </c>
      <c r="B20" s="29" t="s">
        <v>16</v>
      </c>
      <c r="C20" s="27" t="s">
        <v>49</v>
      </c>
      <c r="D20" s="27" t="s">
        <v>43</v>
      </c>
      <c r="E20" s="27">
        <v>345.84100000000001</v>
      </c>
      <c r="F20" s="27">
        <v>345.84100000000001</v>
      </c>
      <c r="G20" s="23">
        <f>E20-F20</f>
        <v>0</v>
      </c>
    </row>
    <row r="21" spans="1:7" x14ac:dyDescent="0.25">
      <c r="A21" s="28"/>
      <c r="B21" s="29"/>
      <c r="C21" s="27" t="s">
        <v>23</v>
      </c>
      <c r="D21" s="27" t="s">
        <v>44</v>
      </c>
      <c r="E21" s="27">
        <v>126.297</v>
      </c>
      <c r="F21" s="27">
        <v>126.297</v>
      </c>
      <c r="G21" s="23">
        <f t="shared" ref="G21:G55" si="0">E21-F21</f>
        <v>0</v>
      </c>
    </row>
    <row r="22" spans="1:7" x14ac:dyDescent="0.25">
      <c r="A22" s="28"/>
      <c r="B22" s="29"/>
      <c r="C22" s="27" t="s">
        <v>50</v>
      </c>
      <c r="D22" s="27" t="s">
        <v>48</v>
      </c>
      <c r="E22" s="27">
        <v>0.74299999999999999</v>
      </c>
      <c r="F22" s="27">
        <v>0.74299999999999999</v>
      </c>
      <c r="G22" s="23">
        <f t="shared" si="0"/>
        <v>0</v>
      </c>
    </row>
    <row r="23" spans="1:7" x14ac:dyDescent="0.25">
      <c r="A23" s="28"/>
      <c r="B23" s="29"/>
      <c r="C23" s="27" t="s">
        <v>51</v>
      </c>
      <c r="D23" s="27" t="s">
        <v>45</v>
      </c>
      <c r="E23" s="27">
        <v>8.1000000000000003E-2</v>
      </c>
      <c r="F23" s="27">
        <v>8.1000000000000003E-2</v>
      </c>
      <c r="G23" s="23">
        <f t="shared" si="0"/>
        <v>0</v>
      </c>
    </row>
    <row r="24" spans="1:7" x14ac:dyDescent="0.25">
      <c r="A24" s="28"/>
      <c r="B24" s="29"/>
      <c r="C24" s="27" t="s">
        <v>32</v>
      </c>
      <c r="D24" s="27" t="s">
        <v>48</v>
      </c>
      <c r="E24" s="27">
        <v>0.64800000000000002</v>
      </c>
      <c r="F24" s="27">
        <v>0.64800000000000002</v>
      </c>
      <c r="G24" s="23">
        <f t="shared" si="0"/>
        <v>0</v>
      </c>
    </row>
    <row r="25" spans="1:7" x14ac:dyDescent="0.25">
      <c r="A25" s="28"/>
      <c r="B25" s="29"/>
      <c r="C25" s="27" t="s">
        <v>19</v>
      </c>
      <c r="D25" s="27" t="s">
        <v>48</v>
      </c>
      <c r="E25" s="27">
        <v>1.8420000000000001</v>
      </c>
      <c r="F25" s="27">
        <v>1.8420000000000001</v>
      </c>
      <c r="G25" s="23">
        <f t="shared" si="0"/>
        <v>0</v>
      </c>
    </row>
    <row r="26" spans="1:7" x14ac:dyDescent="0.25">
      <c r="A26" s="28"/>
      <c r="B26" s="29"/>
      <c r="C26" s="27" t="s">
        <v>33</v>
      </c>
      <c r="D26" s="27" t="s">
        <v>48</v>
      </c>
      <c r="E26" s="27">
        <v>0.64800000000000002</v>
      </c>
      <c r="F26" s="27">
        <v>0.64800000000000002</v>
      </c>
      <c r="G26" s="23">
        <f t="shared" si="0"/>
        <v>0</v>
      </c>
    </row>
    <row r="27" spans="1:7" x14ac:dyDescent="0.25">
      <c r="A27" s="28"/>
      <c r="B27" s="29"/>
      <c r="C27" s="27" t="s">
        <v>37</v>
      </c>
      <c r="D27" s="27" t="s">
        <v>48</v>
      </c>
      <c r="E27" s="27">
        <v>0.30499999999999999</v>
      </c>
      <c r="F27" s="27">
        <v>0.30499999999999999</v>
      </c>
      <c r="G27" s="23">
        <f t="shared" si="0"/>
        <v>0</v>
      </c>
    </row>
    <row r="28" spans="1:7" x14ac:dyDescent="0.25">
      <c r="A28" s="28"/>
      <c r="B28" s="29"/>
      <c r="C28" s="27" t="s">
        <v>28</v>
      </c>
      <c r="D28" s="27" t="s">
        <v>48</v>
      </c>
      <c r="E28" s="27">
        <v>1.4630000000000001</v>
      </c>
      <c r="F28" s="27">
        <v>1.4630000000000001</v>
      </c>
      <c r="G28" s="23">
        <f t="shared" si="0"/>
        <v>0</v>
      </c>
    </row>
    <row r="29" spans="1:7" x14ac:dyDescent="0.25">
      <c r="A29" s="28"/>
      <c r="B29" s="29"/>
      <c r="C29" s="27" t="s">
        <v>29</v>
      </c>
      <c r="D29" s="27" t="s">
        <v>48</v>
      </c>
      <c r="E29" s="27">
        <v>0.624</v>
      </c>
      <c r="F29" s="27">
        <v>0.624</v>
      </c>
      <c r="G29" s="23">
        <f t="shared" si="0"/>
        <v>0</v>
      </c>
    </row>
    <row r="30" spans="1:7" x14ac:dyDescent="0.25">
      <c r="A30" s="28"/>
      <c r="B30" s="29"/>
      <c r="C30" s="27" t="s">
        <v>53</v>
      </c>
      <c r="D30" s="27" t="s">
        <v>48</v>
      </c>
      <c r="E30" s="27">
        <v>0.41699999999999998</v>
      </c>
      <c r="F30" s="27">
        <v>0.41699999999999998</v>
      </c>
      <c r="G30" s="23">
        <f t="shared" si="0"/>
        <v>0</v>
      </c>
    </row>
    <row r="31" spans="1:7" x14ac:dyDescent="0.25">
      <c r="A31" s="28"/>
      <c r="B31" s="29"/>
      <c r="C31" s="27" t="s">
        <v>54</v>
      </c>
      <c r="D31" s="27" t="s">
        <v>48</v>
      </c>
      <c r="E31" s="27">
        <v>2.8679999999999999</v>
      </c>
      <c r="F31" s="27">
        <v>2.8679999999999999</v>
      </c>
      <c r="G31" s="23">
        <f t="shared" si="0"/>
        <v>0</v>
      </c>
    </row>
    <row r="32" spans="1:7" x14ac:dyDescent="0.25">
      <c r="A32" s="28"/>
      <c r="B32" s="29"/>
      <c r="C32" s="27" t="s">
        <v>27</v>
      </c>
      <c r="D32" s="27" t="s">
        <v>45</v>
      </c>
      <c r="E32" s="27">
        <v>1.6</v>
      </c>
      <c r="F32" s="27">
        <v>1.6</v>
      </c>
      <c r="G32" s="23">
        <f t="shared" si="0"/>
        <v>0</v>
      </c>
    </row>
    <row r="33" spans="1:7" x14ac:dyDescent="0.25">
      <c r="A33" s="28"/>
      <c r="B33" s="29"/>
      <c r="C33" s="27" t="s">
        <v>17</v>
      </c>
      <c r="D33" s="27" t="s">
        <v>45</v>
      </c>
      <c r="E33" s="27">
        <v>1.897</v>
      </c>
      <c r="F33" s="27">
        <v>1.897</v>
      </c>
      <c r="G33" s="23">
        <f t="shared" si="0"/>
        <v>0</v>
      </c>
    </row>
    <row r="34" spans="1:7" x14ac:dyDescent="0.25">
      <c r="A34" s="28"/>
      <c r="B34" s="29"/>
      <c r="C34" s="27" t="s">
        <v>34</v>
      </c>
      <c r="D34" s="27" t="s">
        <v>48</v>
      </c>
      <c r="E34" s="27">
        <v>0.312</v>
      </c>
      <c r="F34" s="27">
        <v>0.312</v>
      </c>
      <c r="G34" s="23">
        <f t="shared" si="0"/>
        <v>0</v>
      </c>
    </row>
    <row r="35" spans="1:7" x14ac:dyDescent="0.25">
      <c r="A35" s="28"/>
      <c r="B35" s="29"/>
      <c r="C35" s="27" t="s">
        <v>55</v>
      </c>
      <c r="D35" s="27" t="s">
        <v>48</v>
      </c>
      <c r="E35" s="27">
        <v>0.84799999999999998</v>
      </c>
      <c r="F35" s="27">
        <v>0.84799999999999998</v>
      </c>
      <c r="G35" s="23">
        <f t="shared" si="0"/>
        <v>0</v>
      </c>
    </row>
    <row r="36" spans="1:7" x14ac:dyDescent="0.25">
      <c r="A36" s="28"/>
      <c r="B36" s="29"/>
      <c r="C36" s="27" t="s">
        <v>56</v>
      </c>
      <c r="D36" s="27" t="s">
        <v>48</v>
      </c>
      <c r="E36" s="27">
        <v>2</v>
      </c>
      <c r="F36" s="27">
        <v>2</v>
      </c>
      <c r="G36" s="23">
        <f t="shared" si="0"/>
        <v>0</v>
      </c>
    </row>
    <row r="37" spans="1:7" x14ac:dyDescent="0.25">
      <c r="A37" s="28"/>
      <c r="B37" s="29"/>
      <c r="C37" s="27" t="s">
        <v>35</v>
      </c>
      <c r="D37" s="27" t="s">
        <v>45</v>
      </c>
      <c r="E37" s="27">
        <v>2.5</v>
      </c>
      <c r="F37" s="27">
        <v>2.5</v>
      </c>
      <c r="G37" s="23">
        <f t="shared" si="0"/>
        <v>0</v>
      </c>
    </row>
    <row r="38" spans="1:7" x14ac:dyDescent="0.25">
      <c r="A38" s="28"/>
      <c r="B38" s="29"/>
      <c r="C38" s="27" t="s">
        <v>59</v>
      </c>
      <c r="D38" s="27" t="s">
        <v>44</v>
      </c>
      <c r="E38" s="27">
        <v>61.512</v>
      </c>
      <c r="F38" s="27">
        <v>61.512</v>
      </c>
      <c r="G38" s="23">
        <f t="shared" si="0"/>
        <v>0</v>
      </c>
    </row>
    <row r="39" spans="1:7" x14ac:dyDescent="0.25">
      <c r="A39" s="28"/>
      <c r="B39" s="29"/>
      <c r="C39" s="27" t="s">
        <v>60</v>
      </c>
      <c r="D39" s="27" t="s">
        <v>44</v>
      </c>
      <c r="E39" s="27">
        <v>102.985</v>
      </c>
      <c r="F39" s="27">
        <v>102.985</v>
      </c>
      <c r="G39" s="23">
        <f t="shared" si="0"/>
        <v>0</v>
      </c>
    </row>
    <row r="40" spans="1:7" x14ac:dyDescent="0.25">
      <c r="A40" s="28"/>
      <c r="B40" s="29"/>
      <c r="C40" s="27" t="s">
        <v>61</v>
      </c>
      <c r="D40" s="27" t="s">
        <v>43</v>
      </c>
      <c r="E40" s="27">
        <v>196.452</v>
      </c>
      <c r="F40" s="27">
        <v>196.452</v>
      </c>
      <c r="G40" s="23">
        <f t="shared" si="0"/>
        <v>0</v>
      </c>
    </row>
    <row r="41" spans="1:7" x14ac:dyDescent="0.25">
      <c r="A41" s="28"/>
      <c r="B41" s="29"/>
      <c r="C41" s="27" t="s">
        <v>62</v>
      </c>
      <c r="D41" s="27" t="s">
        <v>44</v>
      </c>
      <c r="E41" s="27">
        <v>170.8</v>
      </c>
      <c r="F41" s="27">
        <v>170.8</v>
      </c>
      <c r="G41" s="23">
        <f t="shared" si="0"/>
        <v>0</v>
      </c>
    </row>
    <row r="42" spans="1:7" x14ac:dyDescent="0.25">
      <c r="A42" s="28"/>
      <c r="B42" s="29"/>
      <c r="C42" s="27" t="s">
        <v>63</v>
      </c>
      <c r="D42" s="27" t="s">
        <v>43</v>
      </c>
      <c r="E42" s="27">
        <v>963.67700000000002</v>
      </c>
      <c r="F42" s="27">
        <v>963.67700000000002</v>
      </c>
      <c r="G42" s="23">
        <f t="shared" si="0"/>
        <v>0</v>
      </c>
    </row>
    <row r="43" spans="1:7" x14ac:dyDescent="0.25">
      <c r="A43" s="28"/>
      <c r="B43" s="29"/>
      <c r="C43" s="27" t="s">
        <v>64</v>
      </c>
      <c r="D43" s="27" t="s">
        <v>48</v>
      </c>
      <c r="E43" s="27">
        <v>1.96</v>
      </c>
      <c r="F43" s="27">
        <v>1.96</v>
      </c>
      <c r="G43" s="23">
        <f t="shared" si="0"/>
        <v>0</v>
      </c>
    </row>
    <row r="44" spans="1:7" x14ac:dyDescent="0.25">
      <c r="A44" s="28"/>
      <c r="B44" s="29"/>
      <c r="C44" s="27"/>
      <c r="D44" s="27" t="s">
        <v>48</v>
      </c>
      <c r="E44" s="27">
        <v>0.70499999999999996</v>
      </c>
      <c r="F44" s="27">
        <v>0.70499999999999996</v>
      </c>
      <c r="G44" s="23">
        <f t="shared" si="0"/>
        <v>0</v>
      </c>
    </row>
    <row r="45" spans="1:7" x14ac:dyDescent="0.25">
      <c r="A45" s="28"/>
      <c r="B45" s="29"/>
      <c r="C45" s="27" t="s">
        <v>22</v>
      </c>
      <c r="D45" s="27" t="s">
        <v>43</v>
      </c>
      <c r="E45" s="27">
        <v>413.92500000000001</v>
      </c>
      <c r="F45" s="27">
        <v>413.92500000000001</v>
      </c>
      <c r="G45" s="23">
        <f t="shared" si="0"/>
        <v>0</v>
      </c>
    </row>
    <row r="46" spans="1:7" x14ac:dyDescent="0.25">
      <c r="A46" s="28"/>
      <c r="B46" s="29"/>
      <c r="C46" s="27" t="s">
        <v>26</v>
      </c>
      <c r="D46" s="27" t="s">
        <v>45</v>
      </c>
      <c r="E46" s="27">
        <v>4.0389999999999997</v>
      </c>
      <c r="F46" s="27">
        <v>4.0389999999999997</v>
      </c>
      <c r="G46" s="23">
        <f t="shared" si="0"/>
        <v>0</v>
      </c>
    </row>
    <row r="47" spans="1:7" x14ac:dyDescent="0.25">
      <c r="A47" s="28"/>
      <c r="B47" s="29"/>
      <c r="C47" s="27" t="s">
        <v>65</v>
      </c>
      <c r="D47" s="27" t="s">
        <v>45</v>
      </c>
      <c r="E47" s="27">
        <v>17.901</v>
      </c>
      <c r="F47" s="27">
        <v>17.901</v>
      </c>
      <c r="G47" s="23">
        <f t="shared" si="0"/>
        <v>0</v>
      </c>
    </row>
    <row r="48" spans="1:7" x14ac:dyDescent="0.25">
      <c r="A48" s="28"/>
      <c r="B48" s="29"/>
      <c r="C48" s="27" t="s">
        <v>66</v>
      </c>
      <c r="D48" s="27" t="s">
        <v>44</v>
      </c>
      <c r="E48" s="27">
        <v>15.759</v>
      </c>
      <c r="F48" s="27">
        <v>15.759</v>
      </c>
      <c r="G48" s="23">
        <f t="shared" si="0"/>
        <v>0</v>
      </c>
    </row>
    <row r="49" spans="1:7" x14ac:dyDescent="0.25">
      <c r="A49" s="28"/>
      <c r="B49" s="29"/>
      <c r="C49" s="27" t="s">
        <v>25</v>
      </c>
      <c r="D49" s="27" t="s">
        <v>48</v>
      </c>
      <c r="E49" s="27">
        <v>0.53700000000000003</v>
      </c>
      <c r="F49" s="27">
        <v>0.53700000000000003</v>
      </c>
      <c r="G49" s="23">
        <f t="shared" si="0"/>
        <v>0</v>
      </c>
    </row>
    <row r="50" spans="1:7" x14ac:dyDescent="0.25">
      <c r="A50" s="28"/>
      <c r="B50" s="29"/>
      <c r="C50" s="27" t="s">
        <v>24</v>
      </c>
      <c r="D50" s="27" t="s">
        <v>46</v>
      </c>
      <c r="E50" s="27">
        <v>1673.0719999999999</v>
      </c>
      <c r="F50" s="27">
        <v>1673.0719999999999</v>
      </c>
      <c r="G50" s="23">
        <f t="shared" si="0"/>
        <v>0</v>
      </c>
    </row>
    <row r="51" spans="1:7" x14ac:dyDescent="0.25">
      <c r="A51" s="28"/>
      <c r="B51" s="29"/>
      <c r="C51" s="27" t="s">
        <v>67</v>
      </c>
      <c r="D51" s="27" t="s">
        <v>47</v>
      </c>
      <c r="E51" s="27">
        <v>437.33100000000002</v>
      </c>
      <c r="F51" s="27">
        <v>437.33100000000002</v>
      </c>
      <c r="G51" s="23">
        <f t="shared" si="0"/>
        <v>0</v>
      </c>
    </row>
    <row r="52" spans="1:7" x14ac:dyDescent="0.25">
      <c r="A52" s="28"/>
      <c r="B52" s="29"/>
      <c r="C52" s="27" t="s">
        <v>68</v>
      </c>
      <c r="D52" s="27" t="s">
        <v>48</v>
      </c>
      <c r="E52" s="27">
        <v>0.36399999999999999</v>
      </c>
      <c r="F52" s="27">
        <v>0.36399999999999999</v>
      </c>
      <c r="G52" s="23">
        <f t="shared" si="0"/>
        <v>0</v>
      </c>
    </row>
    <row r="53" spans="1:7" x14ac:dyDescent="0.25">
      <c r="A53" s="28"/>
      <c r="B53" s="29"/>
      <c r="C53" s="27" t="s">
        <v>69</v>
      </c>
      <c r="D53" s="27" t="s">
        <v>45</v>
      </c>
      <c r="E53" s="27">
        <v>3.2170000000000001</v>
      </c>
      <c r="F53" s="27">
        <v>3.2170000000000001</v>
      </c>
      <c r="G53" s="23">
        <f t="shared" si="0"/>
        <v>0</v>
      </c>
    </row>
    <row r="54" spans="1:7" x14ac:dyDescent="0.25">
      <c r="A54" s="28"/>
      <c r="B54" s="29"/>
      <c r="C54" s="27" t="s">
        <v>70</v>
      </c>
      <c r="D54" s="27" t="s">
        <v>48</v>
      </c>
      <c r="E54" s="27">
        <v>0.42</v>
      </c>
      <c r="F54" s="27">
        <v>0.42</v>
      </c>
      <c r="G54" s="23">
        <f t="shared" si="0"/>
        <v>0</v>
      </c>
    </row>
    <row r="55" spans="1:7" x14ac:dyDescent="0.25">
      <c r="A55" s="28"/>
      <c r="B55" s="29"/>
      <c r="C55" s="27" t="s">
        <v>71</v>
      </c>
      <c r="D55" s="27" t="s">
        <v>48</v>
      </c>
      <c r="E55" s="27">
        <v>0.42899999999999999</v>
      </c>
      <c r="F55" s="27">
        <v>0.42899999999999999</v>
      </c>
      <c r="G55" s="23">
        <f t="shared" si="0"/>
        <v>0</v>
      </c>
    </row>
    <row r="56" spans="1:7" x14ac:dyDescent="0.25">
      <c r="C56" s="27" t="s">
        <v>31</v>
      </c>
      <c r="D56" s="27" t="s">
        <v>45</v>
      </c>
      <c r="E56" s="27">
        <v>1</v>
      </c>
      <c r="F56" s="27">
        <v>1</v>
      </c>
      <c r="G56" s="23">
        <f t="shared" ref="G56:G61" si="1">SUM(G20:G55)</f>
        <v>0</v>
      </c>
    </row>
    <row r="57" spans="1:7" x14ac:dyDescent="0.25">
      <c r="C57" s="27" t="s">
        <v>72</v>
      </c>
      <c r="D57" s="27" t="s">
        <v>48</v>
      </c>
      <c r="E57" s="27">
        <v>0.4</v>
      </c>
      <c r="F57" s="27">
        <v>0.4</v>
      </c>
      <c r="G57" s="23">
        <f t="shared" si="1"/>
        <v>0</v>
      </c>
    </row>
    <row r="58" spans="1:7" x14ac:dyDescent="0.25">
      <c r="C58" s="27" t="s">
        <v>73</v>
      </c>
      <c r="D58" s="27" t="s">
        <v>48</v>
      </c>
      <c r="E58" s="27">
        <v>0.56100000000000005</v>
      </c>
      <c r="F58" s="27">
        <v>0.56100000000000005</v>
      </c>
      <c r="G58" s="23">
        <f t="shared" si="1"/>
        <v>0</v>
      </c>
    </row>
    <row r="59" spans="1:7" x14ac:dyDescent="0.25">
      <c r="C59" s="27" t="s">
        <v>74</v>
      </c>
      <c r="D59" s="27" t="s">
        <v>48</v>
      </c>
      <c r="E59" s="27">
        <v>0.71399999999999997</v>
      </c>
      <c r="F59" s="27">
        <v>0.71399999999999997</v>
      </c>
      <c r="G59" s="23">
        <f t="shared" si="1"/>
        <v>0</v>
      </c>
    </row>
    <row r="60" spans="1:7" x14ac:dyDescent="0.25">
      <c r="C60" s="27" t="s">
        <v>75</v>
      </c>
      <c r="D60" s="27" t="s">
        <v>45</v>
      </c>
      <c r="E60" s="27">
        <v>3.12</v>
      </c>
      <c r="F60" s="27">
        <v>3.12</v>
      </c>
      <c r="G60" s="23">
        <f t="shared" si="1"/>
        <v>0</v>
      </c>
    </row>
    <row r="61" spans="1:7" x14ac:dyDescent="0.25">
      <c r="C61" s="27" t="s">
        <v>76</v>
      </c>
      <c r="D61" s="27" t="s">
        <v>48</v>
      </c>
      <c r="E61" s="27">
        <v>0.48099999999999998</v>
      </c>
      <c r="F61" s="27">
        <v>0.48099999999999998</v>
      </c>
      <c r="G61" s="23">
        <f t="shared" si="1"/>
        <v>0</v>
      </c>
    </row>
    <row r="62" spans="1:7" x14ac:dyDescent="0.25">
      <c r="C62" s="27" t="s">
        <v>77</v>
      </c>
      <c r="D62" s="27" t="s">
        <v>48</v>
      </c>
      <c r="E62" s="27">
        <v>0.78100000000000003</v>
      </c>
      <c r="F62" s="27">
        <v>0.78100000000000003</v>
      </c>
      <c r="G62" s="23">
        <f>SUM(G25:G61)</f>
        <v>0</v>
      </c>
    </row>
    <row r="63" spans="1:7" x14ac:dyDescent="0.25">
      <c r="C63" s="27" t="s">
        <v>78</v>
      </c>
      <c r="D63" s="27" t="s">
        <v>48</v>
      </c>
      <c r="E63" s="27">
        <v>0.23300000000000001</v>
      </c>
      <c r="F63" s="27">
        <v>0.23300000000000001</v>
      </c>
      <c r="G63" s="23">
        <f t="shared" ref="G63:G72" si="2">SUM(G25:G62)</f>
        <v>0</v>
      </c>
    </row>
    <row r="64" spans="1:7" x14ac:dyDescent="0.25">
      <c r="C64" s="27" t="s">
        <v>79</v>
      </c>
      <c r="D64" s="27" t="s">
        <v>48</v>
      </c>
      <c r="E64" s="27">
        <v>0.95399999999999996</v>
      </c>
      <c r="F64" s="27">
        <v>0.95399999999999996</v>
      </c>
      <c r="G64" s="23">
        <f t="shared" si="2"/>
        <v>0</v>
      </c>
    </row>
    <row r="65" spans="3:7" x14ac:dyDescent="0.25">
      <c r="C65" s="27" t="s">
        <v>80</v>
      </c>
      <c r="D65" s="27" t="s">
        <v>48</v>
      </c>
      <c r="E65" s="27">
        <v>0.192</v>
      </c>
      <c r="F65" s="27">
        <v>0.192</v>
      </c>
      <c r="G65" s="23">
        <f t="shared" si="2"/>
        <v>0</v>
      </c>
    </row>
    <row r="66" spans="3:7" x14ac:dyDescent="0.25">
      <c r="C66" s="27" t="s">
        <v>38</v>
      </c>
      <c r="D66" s="27" t="s">
        <v>48</v>
      </c>
      <c r="E66" s="27">
        <v>0.35</v>
      </c>
      <c r="F66" s="27">
        <v>0.35</v>
      </c>
      <c r="G66" s="23">
        <f t="shared" si="2"/>
        <v>0</v>
      </c>
    </row>
    <row r="67" spans="3:7" x14ac:dyDescent="0.25">
      <c r="C67" s="27" t="s">
        <v>81</v>
      </c>
      <c r="D67" s="27" t="s">
        <v>48</v>
      </c>
      <c r="E67" s="27">
        <v>0.15</v>
      </c>
      <c r="F67" s="27">
        <v>0.15</v>
      </c>
      <c r="G67" s="23">
        <f t="shared" si="2"/>
        <v>0</v>
      </c>
    </row>
    <row r="68" spans="3:7" x14ac:dyDescent="0.25">
      <c r="C68" s="27" t="s">
        <v>82</v>
      </c>
      <c r="D68" s="27" t="s">
        <v>48</v>
      </c>
      <c r="E68" s="27">
        <v>0.39300000000000002</v>
      </c>
      <c r="F68" s="27">
        <v>0.39300000000000002</v>
      </c>
      <c r="G68" s="23">
        <f t="shared" si="2"/>
        <v>0</v>
      </c>
    </row>
    <row r="69" spans="3:7" x14ac:dyDescent="0.25">
      <c r="C69" s="27" t="s">
        <v>40</v>
      </c>
      <c r="D69" s="27" t="s">
        <v>48</v>
      </c>
      <c r="E69" s="27">
        <v>0.39600000000000002</v>
      </c>
      <c r="F69" s="27">
        <v>0.39600000000000002</v>
      </c>
      <c r="G69" s="23">
        <f t="shared" si="2"/>
        <v>0</v>
      </c>
    </row>
    <row r="70" spans="3:7" x14ac:dyDescent="0.25">
      <c r="C70" s="27" t="s">
        <v>83</v>
      </c>
      <c r="D70" s="27" t="s">
        <v>45</v>
      </c>
      <c r="E70" s="27">
        <v>6.0839999999999996</v>
      </c>
      <c r="F70" s="27">
        <v>6.0839999999999996</v>
      </c>
      <c r="G70" s="23">
        <f t="shared" si="2"/>
        <v>0</v>
      </c>
    </row>
    <row r="71" spans="3:7" x14ac:dyDescent="0.25">
      <c r="C71" s="27" t="s">
        <v>84</v>
      </c>
      <c r="D71" s="27" t="s">
        <v>48</v>
      </c>
      <c r="E71" s="27">
        <v>0.6</v>
      </c>
      <c r="F71" s="27">
        <v>0.6</v>
      </c>
      <c r="G71" s="23">
        <f t="shared" si="2"/>
        <v>0</v>
      </c>
    </row>
    <row r="72" spans="3:7" x14ac:dyDescent="0.25">
      <c r="C72" s="27" t="s">
        <v>21</v>
      </c>
      <c r="D72" s="27" t="s">
        <v>48</v>
      </c>
      <c r="E72" s="27">
        <v>0.26500000000000001</v>
      </c>
      <c r="F72" s="27">
        <v>0.26500000000000001</v>
      </c>
      <c r="G72" s="23">
        <f t="shared" si="2"/>
        <v>0</v>
      </c>
    </row>
    <row r="73" spans="3:7" x14ac:dyDescent="0.25">
      <c r="C73" s="27" t="s">
        <v>85</v>
      </c>
      <c r="D73" s="27" t="s">
        <v>45</v>
      </c>
      <c r="E73" s="27">
        <v>3.786</v>
      </c>
      <c r="F73" s="27">
        <v>3.786</v>
      </c>
      <c r="G73" s="23">
        <f>SUM(G36:G72)</f>
        <v>0</v>
      </c>
    </row>
    <row r="74" spans="3:7" x14ac:dyDescent="0.25">
      <c r="C74" s="27" t="s">
        <v>86</v>
      </c>
      <c r="D74" s="27" t="s">
        <v>45</v>
      </c>
      <c r="E74" s="27">
        <v>3</v>
      </c>
      <c r="F74" s="27">
        <v>3</v>
      </c>
      <c r="G74" s="23">
        <f>SUM(G37:G73)</f>
        <v>0</v>
      </c>
    </row>
    <row r="75" spans="3:7" x14ac:dyDescent="0.25">
      <c r="C75" s="27" t="s">
        <v>87</v>
      </c>
      <c r="D75" s="27" t="s">
        <v>48</v>
      </c>
      <c r="E75" s="27">
        <v>0.3</v>
      </c>
      <c r="F75" s="27">
        <v>0.3</v>
      </c>
      <c r="G75" s="23">
        <f>SUM(G38:G74)</f>
        <v>0</v>
      </c>
    </row>
    <row r="76" spans="3:7" x14ac:dyDescent="0.25">
      <c r="C76" s="27" t="s">
        <v>30</v>
      </c>
      <c r="D76" s="27" t="s">
        <v>48</v>
      </c>
      <c r="E76" s="27">
        <v>0.26800000000000002</v>
      </c>
      <c r="F76" s="27">
        <v>0.26800000000000002</v>
      </c>
      <c r="G76" s="23">
        <f>SUM(G38:G75)</f>
        <v>0</v>
      </c>
    </row>
    <row r="77" spans="3:7" x14ac:dyDescent="0.25">
      <c r="C77" s="27" t="s">
        <v>41</v>
      </c>
      <c r="D77" s="27" t="s">
        <v>48</v>
      </c>
      <c r="E77" s="27">
        <v>0.3</v>
      </c>
      <c r="F77" s="27">
        <v>0.3</v>
      </c>
      <c r="G77" s="23">
        <f>SUM(G38:G76)</f>
        <v>0</v>
      </c>
    </row>
    <row r="78" spans="3:7" x14ac:dyDescent="0.25">
      <c r="C78" s="27" t="s">
        <v>88</v>
      </c>
      <c r="D78" s="27" t="s">
        <v>48</v>
      </c>
      <c r="E78" s="27">
        <v>0.45100000000000001</v>
      </c>
      <c r="F78" s="27">
        <v>0.45100000000000001</v>
      </c>
      <c r="G78" s="23">
        <f>SUM(G38:G77)</f>
        <v>0</v>
      </c>
    </row>
    <row r="79" spans="3:7" x14ac:dyDescent="0.25">
      <c r="C79" s="27" t="s">
        <v>89</v>
      </c>
      <c r="D79" s="27" t="s">
        <v>48</v>
      </c>
      <c r="E79" s="27">
        <v>0.30399999999999999</v>
      </c>
      <c r="F79" s="27">
        <v>0.30399999999999999</v>
      </c>
      <c r="G79" s="23">
        <f>SUM(G39:G78)</f>
        <v>0</v>
      </c>
    </row>
    <row r="80" spans="3:7" x14ac:dyDescent="0.25">
      <c r="C80" s="27" t="s">
        <v>90</v>
      </c>
      <c r="D80" s="27" t="s">
        <v>48</v>
      </c>
      <c r="E80" s="27">
        <v>0.38700000000000001</v>
      </c>
      <c r="F80" s="27">
        <v>0.38700000000000001</v>
      </c>
      <c r="G80" s="23">
        <f>SUM(G40:G79)</f>
        <v>0</v>
      </c>
    </row>
    <row r="81" spans="1:7" x14ac:dyDescent="0.25">
      <c r="C81" s="27" t="s">
        <v>42</v>
      </c>
      <c r="D81" s="27" t="s">
        <v>48</v>
      </c>
      <c r="E81" s="27">
        <v>0.4</v>
      </c>
      <c r="F81" s="27">
        <v>0.4</v>
      </c>
      <c r="G81" s="23">
        <f>SUM(G42:G80)</f>
        <v>0</v>
      </c>
    </row>
    <row r="82" spans="1:7" x14ac:dyDescent="0.25">
      <c r="C82" s="27" t="s">
        <v>91</v>
      </c>
      <c r="D82" s="27" t="s">
        <v>45</v>
      </c>
      <c r="E82" s="27">
        <v>7.657</v>
      </c>
      <c r="F82" s="27">
        <v>7.657</v>
      </c>
      <c r="G82" s="23">
        <f>SUM(G43:G81)</f>
        <v>0</v>
      </c>
    </row>
    <row r="83" spans="1:7" x14ac:dyDescent="0.25">
      <c r="C83" s="27" t="s">
        <v>92</v>
      </c>
      <c r="D83" s="27" t="s">
        <v>48</v>
      </c>
      <c r="E83" s="27">
        <v>0.38100000000000001</v>
      </c>
      <c r="F83" s="27">
        <v>0.38100000000000001</v>
      </c>
      <c r="G83" s="23">
        <f>SUM(G44:G82)</f>
        <v>0</v>
      </c>
    </row>
    <row r="84" spans="1:7" x14ac:dyDescent="0.25">
      <c r="C84" s="27" t="s">
        <v>36</v>
      </c>
      <c r="D84" s="27" t="s">
        <v>48</v>
      </c>
      <c r="E84" s="27">
        <v>0.58699999999999997</v>
      </c>
      <c r="F84" s="27">
        <v>0.58699999999999997</v>
      </c>
      <c r="G84" s="23">
        <f>SUM(G44:G83)</f>
        <v>0</v>
      </c>
    </row>
    <row r="85" spans="1:7" x14ac:dyDescent="0.25">
      <c r="C85" s="27" t="s">
        <v>93</v>
      </c>
      <c r="D85" s="27" t="s">
        <v>48</v>
      </c>
      <c r="E85" s="27">
        <v>0.37</v>
      </c>
      <c r="F85" s="27">
        <v>0.37</v>
      </c>
      <c r="G85" s="23">
        <f>SUM(G45:G84)</f>
        <v>0</v>
      </c>
    </row>
    <row r="86" spans="1:7" x14ac:dyDescent="0.25">
      <c r="C86" s="27" t="s">
        <v>94</v>
      </c>
      <c r="D86" s="27" t="s">
        <v>45</v>
      </c>
      <c r="E86" s="27">
        <v>5</v>
      </c>
      <c r="F86" s="27">
        <v>5</v>
      </c>
      <c r="G86" s="23">
        <f>SUM(G46:G85)</f>
        <v>0</v>
      </c>
    </row>
    <row r="87" spans="1:7" x14ac:dyDescent="0.25">
      <c r="C87" s="27" t="s">
        <v>39</v>
      </c>
      <c r="D87" s="27" t="s">
        <v>48</v>
      </c>
      <c r="E87" s="27">
        <v>1.4319999999999999</v>
      </c>
      <c r="F87" s="27">
        <v>1.4319999999999999</v>
      </c>
      <c r="G87" s="23">
        <f>SUM(G46:G86)</f>
        <v>0</v>
      </c>
    </row>
    <row r="88" spans="1:7" x14ac:dyDescent="0.25">
      <c r="C88" s="27" t="s">
        <v>95</v>
      </c>
      <c r="D88" s="27" t="s">
        <v>48</v>
      </c>
      <c r="E88" s="27">
        <v>0.29499999999999998</v>
      </c>
      <c r="F88" s="27">
        <v>0.29499999999999998</v>
      </c>
      <c r="G88" s="23">
        <f>SUM(G47:G87)</f>
        <v>0</v>
      </c>
    </row>
    <row r="89" spans="1:7" x14ac:dyDescent="0.25">
      <c r="C89" s="27" t="s">
        <v>18</v>
      </c>
      <c r="D89" s="27" t="s">
        <v>45</v>
      </c>
      <c r="E89" s="27">
        <v>2.1160000000000001</v>
      </c>
      <c r="F89" s="27">
        <v>2.1160000000000001</v>
      </c>
      <c r="G89" s="23">
        <f>SUM(G48:G88)</f>
        <v>0</v>
      </c>
    </row>
    <row r="90" spans="1:7" x14ac:dyDescent="0.25">
      <c r="A90" s="10"/>
      <c r="B90" s="10"/>
      <c r="C90" s="10" t="s">
        <v>96</v>
      </c>
      <c r="D90" s="26"/>
      <c r="E90" s="27">
        <f>SUM(E20:E89)</f>
        <v>4599.726999999999</v>
      </c>
      <c r="F90" s="27">
        <f>SUM(F20:F89)</f>
        <v>4599.726999999999</v>
      </c>
      <c r="G90" s="27">
        <f>SUM(G20:G89)</f>
        <v>0</v>
      </c>
    </row>
  </sheetData>
  <mergeCells count="7">
    <mergeCell ref="A20:A55"/>
    <mergeCell ref="B20:B55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0"/>
  <sheetViews>
    <sheetView topLeftCell="A16" workbookViewId="0">
      <selection activeCell="F25" sqref="F25:F26"/>
    </sheetView>
  </sheetViews>
  <sheetFormatPr defaultRowHeight="15" x14ac:dyDescent="0.25"/>
  <cols>
    <col min="1" max="1" width="26.140625" style="1" customWidth="1"/>
    <col min="2" max="2" width="16.85546875" style="1" customWidth="1"/>
    <col min="3" max="3" width="30" style="1" customWidth="1"/>
    <col min="4" max="4" width="15.7109375" style="5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 x14ac:dyDescent="0.25">
      <c r="G2" s="3" t="s">
        <v>0</v>
      </c>
    </row>
    <row r="3" spans="1:7" x14ac:dyDescent="0.25">
      <c r="B3" s="2"/>
      <c r="C3" s="2"/>
      <c r="E3" s="2"/>
      <c r="F3" s="2"/>
      <c r="G3" s="2"/>
    </row>
    <row r="4" spans="1:7" x14ac:dyDescent="0.25">
      <c r="A4" s="4"/>
      <c r="B4" s="2"/>
      <c r="C4" s="2"/>
      <c r="E4" s="2"/>
      <c r="F4" s="2"/>
      <c r="G4" s="2"/>
    </row>
    <row r="5" spans="1:7" ht="18.75" x14ac:dyDescent="0.3">
      <c r="A5" s="30" t="s">
        <v>1</v>
      </c>
      <c r="B5" s="30"/>
      <c r="C5" s="30"/>
      <c r="D5" s="30"/>
      <c r="E5" s="30"/>
      <c r="F5" s="30"/>
      <c r="G5" s="30"/>
    </row>
    <row r="6" spans="1:7" ht="18.75" x14ac:dyDescent="0.3">
      <c r="A6" s="30" t="s">
        <v>2</v>
      </c>
      <c r="B6" s="30"/>
      <c r="C6" s="30"/>
      <c r="D6" s="30"/>
      <c r="E6" s="30"/>
      <c r="F6" s="30"/>
      <c r="G6" s="30"/>
    </row>
    <row r="7" spans="1:7" x14ac:dyDescent="0.25">
      <c r="A7" s="31" t="s">
        <v>3</v>
      </c>
      <c r="B7" s="31"/>
      <c r="C7" s="31"/>
      <c r="D7" s="31"/>
      <c r="E7" s="31"/>
      <c r="F7" s="31"/>
      <c r="G7" s="31"/>
    </row>
    <row r="8" spans="1:7" x14ac:dyDescent="0.25">
      <c r="A8" s="32" t="s">
        <v>4</v>
      </c>
      <c r="B8" s="32"/>
      <c r="C8" s="32"/>
      <c r="D8" s="32"/>
      <c r="E8" s="32"/>
      <c r="F8" s="32"/>
      <c r="G8" s="32"/>
    </row>
    <row r="9" spans="1:7" x14ac:dyDescent="0.25">
      <c r="A9" s="7"/>
      <c r="B9" s="2"/>
      <c r="C9" s="2"/>
      <c r="E9" s="2"/>
      <c r="F9" s="2"/>
      <c r="G9" s="2"/>
    </row>
    <row r="10" spans="1:7" ht="18.75" x14ac:dyDescent="0.3">
      <c r="A10" s="30" t="s">
        <v>98</v>
      </c>
      <c r="B10" s="30"/>
      <c r="C10" s="30"/>
      <c r="D10" s="30"/>
      <c r="E10" s="30"/>
      <c r="F10" s="30"/>
      <c r="G10" s="30"/>
    </row>
    <row r="11" spans="1:7" x14ac:dyDescent="0.25">
      <c r="A11" s="7"/>
      <c r="B11" s="2"/>
      <c r="C11" s="2"/>
      <c r="D11" s="9" t="s">
        <v>5</v>
      </c>
      <c r="E11" s="2"/>
      <c r="F11" s="2"/>
      <c r="G11" s="2"/>
    </row>
    <row r="12" spans="1:7" x14ac:dyDescent="0.25">
      <c r="A12" s="8"/>
      <c r="C12" s="8"/>
      <c r="E12" s="2"/>
      <c r="F12" s="2"/>
      <c r="G12" s="2"/>
    </row>
    <row r="13" spans="1:7" x14ac:dyDescent="0.25">
      <c r="A13" s="7"/>
      <c r="B13" s="2"/>
      <c r="C13" s="2"/>
      <c r="E13" s="2"/>
      <c r="F13" s="2"/>
      <c r="G13" s="2"/>
    </row>
    <row r="14" spans="1:7" x14ac:dyDescent="0.25">
      <c r="A14" s="6" t="s">
        <v>6</v>
      </c>
      <c r="B14" s="2"/>
      <c r="C14" s="2"/>
      <c r="E14" s="2"/>
      <c r="F14" s="2"/>
      <c r="G14" s="2"/>
    </row>
    <row r="15" spans="1:7" x14ac:dyDescent="0.25">
      <c r="A15" s="7"/>
      <c r="B15" s="2"/>
      <c r="C15" s="2"/>
      <c r="E15" s="2"/>
      <c r="F15" s="2"/>
      <c r="G15" s="2"/>
    </row>
    <row r="16" spans="1:7" x14ac:dyDescent="0.25">
      <c r="A16" s="6" t="s">
        <v>7</v>
      </c>
      <c r="B16" s="2"/>
      <c r="C16" s="2"/>
      <c r="E16" s="2"/>
      <c r="F16" s="2"/>
      <c r="G16" s="2"/>
    </row>
    <row r="17" spans="1:7" x14ac:dyDescent="0.25">
      <c r="A17" s="4"/>
      <c r="B17" s="2"/>
      <c r="C17" s="2"/>
      <c r="E17" s="2"/>
      <c r="F17" s="2"/>
      <c r="G17" s="2"/>
    </row>
    <row r="18" spans="1:7" ht="75" x14ac:dyDescent="0.25">
      <c r="A18" s="16" t="s">
        <v>8</v>
      </c>
      <c r="B18" s="16" t="s">
        <v>9</v>
      </c>
      <c r="C18" s="16" t="s">
        <v>10</v>
      </c>
      <c r="D18" s="18" t="s">
        <v>11</v>
      </c>
      <c r="E18" s="16" t="s">
        <v>12</v>
      </c>
      <c r="F18" s="16" t="s">
        <v>13</v>
      </c>
      <c r="G18" s="16" t="s">
        <v>14</v>
      </c>
    </row>
    <row r="19" spans="1:7" x14ac:dyDescent="0.25">
      <c r="A19" s="15">
        <v>1</v>
      </c>
      <c r="B19" s="15">
        <v>2</v>
      </c>
      <c r="C19" s="15">
        <v>3</v>
      </c>
      <c r="D19" s="17">
        <v>4</v>
      </c>
      <c r="E19" s="15">
        <v>5</v>
      </c>
      <c r="F19" s="15">
        <v>6</v>
      </c>
      <c r="G19" s="15">
        <v>7</v>
      </c>
    </row>
    <row r="20" spans="1:7" ht="30" customHeight="1" x14ac:dyDescent="0.25">
      <c r="A20" s="33" t="s">
        <v>15</v>
      </c>
      <c r="B20" s="34" t="s">
        <v>16</v>
      </c>
      <c r="C20" s="27" t="s">
        <v>49</v>
      </c>
      <c r="D20" s="27" t="s">
        <v>43</v>
      </c>
      <c r="E20" s="27">
        <v>338.66199999999998</v>
      </c>
      <c r="F20" s="27">
        <v>338.66199999999998</v>
      </c>
      <c r="G20" s="23">
        <f>E20-F20</f>
        <v>0</v>
      </c>
    </row>
    <row r="21" spans="1:7" x14ac:dyDescent="0.25">
      <c r="A21" s="33"/>
      <c r="B21" s="34"/>
      <c r="C21" s="27" t="s">
        <v>23</v>
      </c>
      <c r="D21" s="27" t="s">
        <v>44</v>
      </c>
      <c r="E21" s="27">
        <v>111.12</v>
      </c>
      <c r="F21" s="27">
        <v>111.12</v>
      </c>
      <c r="G21" s="23">
        <f t="shared" ref="G21:G55" si="0">E21-F21</f>
        <v>0</v>
      </c>
    </row>
    <row r="22" spans="1:7" x14ac:dyDescent="0.25">
      <c r="A22" s="33"/>
      <c r="B22" s="34"/>
      <c r="C22" s="27" t="s">
        <v>50</v>
      </c>
      <c r="D22" s="27" t="s">
        <v>48</v>
      </c>
      <c r="E22" s="27">
        <v>0.76</v>
      </c>
      <c r="F22" s="27">
        <v>0.76</v>
      </c>
      <c r="G22" s="23">
        <f t="shared" si="0"/>
        <v>0</v>
      </c>
    </row>
    <row r="23" spans="1:7" x14ac:dyDescent="0.25">
      <c r="A23" s="33"/>
      <c r="B23" s="34"/>
      <c r="C23" s="27" t="s">
        <v>51</v>
      </c>
      <c r="D23" s="27" t="s">
        <v>45</v>
      </c>
      <c r="E23" s="27">
        <v>1.5</v>
      </c>
      <c r="F23" s="27">
        <v>1.5</v>
      </c>
      <c r="G23" s="23">
        <f t="shared" si="0"/>
        <v>0</v>
      </c>
    </row>
    <row r="24" spans="1:7" x14ac:dyDescent="0.25">
      <c r="A24" s="33"/>
      <c r="B24" s="34"/>
      <c r="C24" s="27" t="s">
        <v>32</v>
      </c>
      <c r="D24" s="27" t="s">
        <v>48</v>
      </c>
      <c r="E24" s="27">
        <v>0.57699999999999996</v>
      </c>
      <c r="F24" s="27">
        <v>0.57699999999999996</v>
      </c>
      <c r="G24" s="23">
        <f t="shared" si="0"/>
        <v>0</v>
      </c>
    </row>
    <row r="25" spans="1:7" x14ac:dyDescent="0.25">
      <c r="A25" s="33"/>
      <c r="B25" s="34"/>
      <c r="C25" s="27" t="s">
        <v>19</v>
      </c>
      <c r="D25" s="27" t="s">
        <v>48</v>
      </c>
      <c r="E25" s="27">
        <v>2.15</v>
      </c>
      <c r="F25" s="27">
        <v>2.15</v>
      </c>
      <c r="G25" s="23">
        <f t="shared" si="0"/>
        <v>0</v>
      </c>
    </row>
    <row r="26" spans="1:7" x14ac:dyDescent="0.25">
      <c r="A26" s="33"/>
      <c r="B26" s="34"/>
      <c r="C26" s="27" t="s">
        <v>33</v>
      </c>
      <c r="D26" s="27" t="s">
        <v>48</v>
      </c>
      <c r="E26" s="27">
        <v>0.61</v>
      </c>
      <c r="F26" s="27">
        <v>0.61</v>
      </c>
      <c r="G26" s="23">
        <f t="shared" si="0"/>
        <v>0</v>
      </c>
    </row>
    <row r="27" spans="1:7" x14ac:dyDescent="0.25">
      <c r="A27" s="33"/>
      <c r="B27" s="34"/>
      <c r="C27" s="27" t="s">
        <v>37</v>
      </c>
      <c r="D27" s="27" t="s">
        <v>48</v>
      </c>
      <c r="E27" s="27">
        <v>0.32600000000000001</v>
      </c>
      <c r="F27" s="27">
        <v>0.32600000000000001</v>
      </c>
      <c r="G27" s="23">
        <f t="shared" si="0"/>
        <v>0</v>
      </c>
    </row>
    <row r="28" spans="1:7" x14ac:dyDescent="0.25">
      <c r="A28" s="33"/>
      <c r="B28" s="34"/>
      <c r="C28" s="27" t="s">
        <v>28</v>
      </c>
      <c r="D28" s="27" t="s">
        <v>48</v>
      </c>
      <c r="E28" s="27">
        <v>1.427</v>
      </c>
      <c r="F28" s="27">
        <v>1.427</v>
      </c>
      <c r="G28" s="23">
        <f t="shared" si="0"/>
        <v>0</v>
      </c>
    </row>
    <row r="29" spans="1:7" x14ac:dyDescent="0.25">
      <c r="A29" s="33"/>
      <c r="B29" s="34"/>
      <c r="C29" s="27" t="s">
        <v>29</v>
      </c>
      <c r="D29" s="27" t="s">
        <v>48</v>
      </c>
      <c r="E29" s="27">
        <v>0.624</v>
      </c>
      <c r="F29" s="27">
        <v>0.624</v>
      </c>
      <c r="G29" s="23">
        <f t="shared" si="0"/>
        <v>0</v>
      </c>
    </row>
    <row r="30" spans="1:7" x14ac:dyDescent="0.25">
      <c r="A30" s="33"/>
      <c r="B30" s="34"/>
      <c r="C30" s="27" t="s">
        <v>53</v>
      </c>
      <c r="D30" s="27" t="s">
        <v>48</v>
      </c>
      <c r="E30" s="27">
        <v>0.55600000000000005</v>
      </c>
      <c r="F30" s="27">
        <v>0.55600000000000005</v>
      </c>
      <c r="G30" s="23">
        <f t="shared" si="0"/>
        <v>0</v>
      </c>
    </row>
    <row r="31" spans="1:7" x14ac:dyDescent="0.25">
      <c r="A31" s="33"/>
      <c r="B31" s="34"/>
      <c r="C31" s="27" t="s">
        <v>54</v>
      </c>
      <c r="D31" s="27" t="s">
        <v>48</v>
      </c>
      <c r="E31" s="27">
        <v>1.2</v>
      </c>
      <c r="F31" s="27">
        <v>1.2</v>
      </c>
      <c r="G31" s="23">
        <f t="shared" si="0"/>
        <v>0</v>
      </c>
    </row>
    <row r="32" spans="1:7" x14ac:dyDescent="0.25">
      <c r="A32" s="33"/>
      <c r="B32" s="34"/>
      <c r="C32" s="27" t="s">
        <v>27</v>
      </c>
      <c r="D32" s="27" t="s">
        <v>45</v>
      </c>
      <c r="E32" s="27">
        <v>2.9870000000000001</v>
      </c>
      <c r="F32" s="27">
        <v>2.9870000000000001</v>
      </c>
      <c r="G32" s="23">
        <f t="shared" si="0"/>
        <v>0</v>
      </c>
    </row>
    <row r="33" spans="1:7" x14ac:dyDescent="0.25">
      <c r="A33" s="33"/>
      <c r="B33" s="34"/>
      <c r="C33" s="27" t="s">
        <v>17</v>
      </c>
      <c r="D33" s="27" t="s">
        <v>45</v>
      </c>
      <c r="E33" s="27">
        <v>2.0139999999999998</v>
      </c>
      <c r="F33" s="27">
        <v>2.0139999999999998</v>
      </c>
      <c r="G33" s="23">
        <f t="shared" si="0"/>
        <v>0</v>
      </c>
    </row>
    <row r="34" spans="1:7" x14ac:dyDescent="0.25">
      <c r="A34" s="33"/>
      <c r="B34" s="34"/>
      <c r="C34" s="27" t="s">
        <v>34</v>
      </c>
      <c r="D34" s="27" t="s">
        <v>48</v>
      </c>
      <c r="E34" s="27">
        <v>0.25</v>
      </c>
      <c r="F34" s="27">
        <v>0.25</v>
      </c>
      <c r="G34" s="23">
        <f t="shared" si="0"/>
        <v>0</v>
      </c>
    </row>
    <row r="35" spans="1:7" x14ac:dyDescent="0.25">
      <c r="A35" s="33"/>
      <c r="B35" s="34"/>
      <c r="C35" s="27" t="s">
        <v>55</v>
      </c>
      <c r="D35" s="27" t="s">
        <v>48</v>
      </c>
      <c r="E35" s="27">
        <v>0.97799999999999998</v>
      </c>
      <c r="F35" s="27">
        <v>0.97799999999999998</v>
      </c>
      <c r="G35" s="23">
        <f t="shared" si="0"/>
        <v>0</v>
      </c>
    </row>
    <row r="36" spans="1:7" x14ac:dyDescent="0.25">
      <c r="A36" s="33"/>
      <c r="B36" s="34"/>
      <c r="C36" s="27" t="s">
        <v>56</v>
      </c>
      <c r="D36" s="27" t="s">
        <v>48</v>
      </c>
      <c r="E36" s="27">
        <v>0.34399999999999997</v>
      </c>
      <c r="F36" s="27">
        <v>0.34399999999999997</v>
      </c>
      <c r="G36" s="23">
        <f t="shared" si="0"/>
        <v>0</v>
      </c>
    </row>
    <row r="37" spans="1:7" x14ac:dyDescent="0.25">
      <c r="A37" s="33"/>
      <c r="B37" s="34"/>
      <c r="C37" s="27" t="s">
        <v>35</v>
      </c>
      <c r="D37" s="27" t="s">
        <v>45</v>
      </c>
      <c r="E37" s="27">
        <v>1.49</v>
      </c>
      <c r="F37" s="27">
        <v>1.49</v>
      </c>
      <c r="G37" s="23">
        <f t="shared" si="0"/>
        <v>0</v>
      </c>
    </row>
    <row r="38" spans="1:7" x14ac:dyDescent="0.25">
      <c r="A38" s="33"/>
      <c r="B38" s="34"/>
      <c r="C38" s="27" t="s">
        <v>59</v>
      </c>
      <c r="D38" s="27" t="s">
        <v>44</v>
      </c>
      <c r="E38" s="27">
        <v>53.228999999999999</v>
      </c>
      <c r="F38" s="27">
        <v>53.228999999999999</v>
      </c>
      <c r="G38" s="23">
        <f t="shared" si="0"/>
        <v>0</v>
      </c>
    </row>
    <row r="39" spans="1:7" x14ac:dyDescent="0.25">
      <c r="A39" s="33"/>
      <c r="B39" s="34"/>
      <c r="C39" s="27" t="s">
        <v>60</v>
      </c>
      <c r="D39" s="27" t="s">
        <v>44</v>
      </c>
      <c r="E39" s="27">
        <v>90.444999999999993</v>
      </c>
      <c r="F39" s="27">
        <v>90.444999999999993</v>
      </c>
      <c r="G39" s="23">
        <f t="shared" si="0"/>
        <v>0</v>
      </c>
    </row>
    <row r="40" spans="1:7" x14ac:dyDescent="0.25">
      <c r="A40" s="33"/>
      <c r="B40" s="34"/>
      <c r="C40" s="27" t="s">
        <v>61</v>
      </c>
      <c r="D40" s="27" t="s">
        <v>43</v>
      </c>
      <c r="E40" s="27">
        <v>171.101</v>
      </c>
      <c r="F40" s="27">
        <v>171.101</v>
      </c>
      <c r="G40" s="23">
        <f t="shared" si="0"/>
        <v>0</v>
      </c>
    </row>
    <row r="41" spans="1:7" x14ac:dyDescent="0.25">
      <c r="A41" s="33"/>
      <c r="B41" s="34"/>
      <c r="C41" s="27" t="s">
        <v>62</v>
      </c>
      <c r="D41" s="27" t="s">
        <v>44</v>
      </c>
      <c r="E41" s="27">
        <v>147.82</v>
      </c>
      <c r="F41" s="27">
        <v>147.82</v>
      </c>
      <c r="G41" s="23">
        <f t="shared" si="0"/>
        <v>0</v>
      </c>
    </row>
    <row r="42" spans="1:7" x14ac:dyDescent="0.25">
      <c r="A42" s="33"/>
      <c r="B42" s="34"/>
      <c r="C42" s="27" t="s">
        <v>63</v>
      </c>
      <c r="D42" s="27" t="s">
        <v>43</v>
      </c>
      <c r="E42" s="27">
        <v>937.45899999999995</v>
      </c>
      <c r="F42" s="27">
        <v>937.45899999999995</v>
      </c>
      <c r="G42" s="23">
        <f t="shared" si="0"/>
        <v>0</v>
      </c>
    </row>
    <row r="43" spans="1:7" x14ac:dyDescent="0.25">
      <c r="A43" s="33"/>
      <c r="B43" s="34"/>
      <c r="C43" s="27" t="s">
        <v>64</v>
      </c>
      <c r="D43" s="27" t="s">
        <v>48</v>
      </c>
      <c r="E43" s="27">
        <v>1.643</v>
      </c>
      <c r="F43" s="27">
        <v>1.643</v>
      </c>
      <c r="G43" s="23">
        <f t="shared" si="0"/>
        <v>0</v>
      </c>
    </row>
    <row r="44" spans="1:7" x14ac:dyDescent="0.25">
      <c r="A44" s="33"/>
      <c r="B44" s="34"/>
      <c r="C44" s="27" t="s">
        <v>20</v>
      </c>
      <c r="D44" s="27" t="s">
        <v>45</v>
      </c>
      <c r="E44" s="27">
        <v>2.153</v>
      </c>
      <c r="F44" s="27">
        <v>2.153</v>
      </c>
      <c r="G44" s="23">
        <f t="shared" si="0"/>
        <v>0</v>
      </c>
    </row>
    <row r="45" spans="1:7" x14ac:dyDescent="0.25">
      <c r="A45" s="33"/>
      <c r="B45" s="34"/>
      <c r="C45" s="27" t="s">
        <v>22</v>
      </c>
      <c r="D45" s="27" t="s">
        <v>43</v>
      </c>
      <c r="E45" s="27">
        <v>384.08199999999999</v>
      </c>
      <c r="F45" s="27">
        <v>384.08199999999999</v>
      </c>
      <c r="G45" s="23">
        <f t="shared" si="0"/>
        <v>0</v>
      </c>
    </row>
    <row r="46" spans="1:7" x14ac:dyDescent="0.25">
      <c r="A46" s="33"/>
      <c r="B46" s="34"/>
      <c r="C46" s="27" t="s">
        <v>26</v>
      </c>
      <c r="D46" s="27" t="s">
        <v>45</v>
      </c>
      <c r="E46" s="27">
        <v>1.427</v>
      </c>
      <c r="F46" s="27">
        <v>1.427</v>
      </c>
      <c r="G46" s="23">
        <f t="shared" si="0"/>
        <v>0</v>
      </c>
    </row>
    <row r="47" spans="1:7" x14ac:dyDescent="0.25">
      <c r="A47" s="33"/>
      <c r="B47" s="34"/>
      <c r="C47" s="27" t="s">
        <v>65</v>
      </c>
      <c r="D47" s="27" t="s">
        <v>45</v>
      </c>
      <c r="E47" s="27">
        <v>13.69</v>
      </c>
      <c r="F47" s="27">
        <v>13.69</v>
      </c>
      <c r="G47" s="23">
        <f t="shared" si="0"/>
        <v>0</v>
      </c>
    </row>
    <row r="48" spans="1:7" x14ac:dyDescent="0.25">
      <c r="A48" s="33"/>
      <c r="B48" s="34"/>
      <c r="C48" s="27" t="s">
        <v>66</v>
      </c>
      <c r="D48" s="27" t="s">
        <v>44</v>
      </c>
      <c r="E48" s="27">
        <v>21.402999999999999</v>
      </c>
      <c r="F48" s="27">
        <v>21.402999999999999</v>
      </c>
      <c r="G48" s="23">
        <f t="shared" si="0"/>
        <v>0</v>
      </c>
    </row>
    <row r="49" spans="1:7" x14ac:dyDescent="0.25">
      <c r="A49" s="33"/>
      <c r="B49" s="34"/>
      <c r="C49" s="27" t="s">
        <v>25</v>
      </c>
      <c r="D49" s="27" t="s">
        <v>48</v>
      </c>
      <c r="E49" s="27">
        <v>0.56599999999999995</v>
      </c>
      <c r="F49" s="27">
        <v>0.56599999999999995</v>
      </c>
      <c r="G49" s="23">
        <f t="shared" si="0"/>
        <v>0</v>
      </c>
    </row>
    <row r="50" spans="1:7" x14ac:dyDescent="0.25">
      <c r="A50" s="33"/>
      <c r="B50" s="34"/>
      <c r="C50" s="27" t="s">
        <v>24</v>
      </c>
      <c r="D50" s="27" t="s">
        <v>46</v>
      </c>
      <c r="E50" s="27">
        <v>1487.981</v>
      </c>
      <c r="F50" s="27">
        <v>1487.981</v>
      </c>
      <c r="G50" s="23">
        <f t="shared" si="0"/>
        <v>0</v>
      </c>
    </row>
    <row r="51" spans="1:7" x14ac:dyDescent="0.25">
      <c r="A51" s="33"/>
      <c r="B51" s="34"/>
      <c r="C51" s="27" t="s">
        <v>67</v>
      </c>
      <c r="D51" s="27" t="s">
        <v>47</v>
      </c>
      <c r="E51" s="27">
        <v>428.47800000000001</v>
      </c>
      <c r="F51" s="27">
        <v>428.47800000000001</v>
      </c>
      <c r="G51" s="23">
        <f t="shared" si="0"/>
        <v>0</v>
      </c>
    </row>
    <row r="52" spans="1:7" x14ac:dyDescent="0.25">
      <c r="A52" s="33"/>
      <c r="B52" s="34"/>
      <c r="C52" s="27" t="s">
        <v>68</v>
      </c>
      <c r="D52" s="27" t="s">
        <v>48</v>
      </c>
      <c r="E52" s="27">
        <v>0.45800000000000002</v>
      </c>
      <c r="F52" s="27">
        <v>0.45800000000000002</v>
      </c>
      <c r="G52" s="23">
        <f t="shared" si="0"/>
        <v>0</v>
      </c>
    </row>
    <row r="53" spans="1:7" x14ac:dyDescent="0.25">
      <c r="A53" s="33"/>
      <c r="B53" s="34"/>
      <c r="C53" s="27" t="s">
        <v>69</v>
      </c>
      <c r="D53" s="27" t="s">
        <v>45</v>
      </c>
      <c r="E53" s="27">
        <v>3.839</v>
      </c>
      <c r="F53" s="27">
        <v>3.839</v>
      </c>
      <c r="G53" s="23">
        <f t="shared" si="0"/>
        <v>0</v>
      </c>
    </row>
    <row r="54" spans="1:7" x14ac:dyDescent="0.25">
      <c r="A54" s="33"/>
      <c r="B54" s="34"/>
      <c r="C54" s="27" t="s">
        <v>70</v>
      </c>
      <c r="D54" s="27" t="s">
        <v>48</v>
      </c>
      <c r="E54" s="27">
        <v>0.46899999999999997</v>
      </c>
      <c r="F54" s="27">
        <v>0.46899999999999997</v>
      </c>
      <c r="G54" s="23">
        <f t="shared" si="0"/>
        <v>0</v>
      </c>
    </row>
    <row r="55" spans="1:7" x14ac:dyDescent="0.25">
      <c r="A55" s="33"/>
      <c r="B55" s="34"/>
      <c r="C55" s="27" t="s">
        <v>71</v>
      </c>
      <c r="D55" s="27" t="s">
        <v>48</v>
      </c>
      <c r="E55" s="27">
        <v>0.41699999999999998</v>
      </c>
      <c r="F55" s="27">
        <v>0.41699999999999998</v>
      </c>
      <c r="G55" s="23">
        <f t="shared" si="0"/>
        <v>0</v>
      </c>
    </row>
    <row r="56" spans="1:7" x14ac:dyDescent="0.25">
      <c r="C56" s="27" t="s">
        <v>31</v>
      </c>
      <c r="D56" s="27" t="s">
        <v>45</v>
      </c>
      <c r="E56" s="27">
        <v>2.1800000000000002</v>
      </c>
      <c r="F56" s="27">
        <v>2.1800000000000002</v>
      </c>
      <c r="G56" s="23">
        <f t="shared" ref="G56:G61" si="1">SUM(G20:G55)</f>
        <v>0</v>
      </c>
    </row>
    <row r="57" spans="1:7" x14ac:dyDescent="0.25">
      <c r="C57" s="27" t="s">
        <v>72</v>
      </c>
      <c r="D57" s="27" t="s">
        <v>48</v>
      </c>
      <c r="E57" s="27">
        <v>0.374</v>
      </c>
      <c r="F57" s="27">
        <v>0.374</v>
      </c>
      <c r="G57" s="23">
        <f t="shared" si="1"/>
        <v>0</v>
      </c>
    </row>
    <row r="58" spans="1:7" x14ac:dyDescent="0.25">
      <c r="C58" s="27" t="s">
        <v>73</v>
      </c>
      <c r="D58" s="27" t="s">
        <v>48</v>
      </c>
      <c r="E58" s="27">
        <v>0.52500000000000002</v>
      </c>
      <c r="F58" s="27">
        <v>0.52500000000000002</v>
      </c>
      <c r="G58" s="23">
        <f t="shared" si="1"/>
        <v>0</v>
      </c>
    </row>
    <row r="59" spans="1:7" x14ac:dyDescent="0.25">
      <c r="C59" s="27" t="s">
        <v>74</v>
      </c>
      <c r="D59" s="27" t="s">
        <v>48</v>
      </c>
      <c r="E59" s="27">
        <v>0.67300000000000004</v>
      </c>
      <c r="F59" s="27">
        <v>0.67300000000000004</v>
      </c>
      <c r="G59" s="23">
        <f t="shared" si="1"/>
        <v>0</v>
      </c>
    </row>
    <row r="60" spans="1:7" x14ac:dyDescent="0.25">
      <c r="C60" s="27" t="s">
        <v>75</v>
      </c>
      <c r="D60" s="27" t="s">
        <v>45</v>
      </c>
      <c r="E60" s="27">
        <v>2.08</v>
      </c>
      <c r="F60" s="27">
        <v>2.08</v>
      </c>
      <c r="G60" s="23">
        <f t="shared" si="1"/>
        <v>0</v>
      </c>
    </row>
    <row r="61" spans="1:7" x14ac:dyDescent="0.25">
      <c r="C61" s="27" t="s">
        <v>76</v>
      </c>
      <c r="D61" s="27" t="s">
        <v>48</v>
      </c>
      <c r="E61" s="27">
        <v>0.41099999999999998</v>
      </c>
      <c r="F61" s="27">
        <v>0.41099999999999998</v>
      </c>
      <c r="G61" s="23">
        <f t="shared" si="1"/>
        <v>0</v>
      </c>
    </row>
    <row r="62" spans="1:7" x14ac:dyDescent="0.25">
      <c r="C62" s="27" t="s">
        <v>77</v>
      </c>
      <c r="D62" s="27" t="s">
        <v>48</v>
      </c>
      <c r="E62" s="27">
        <v>0.4</v>
      </c>
      <c r="F62" s="27">
        <v>0.4</v>
      </c>
      <c r="G62" s="23">
        <f>SUM(G25:G61)</f>
        <v>0</v>
      </c>
    </row>
    <row r="63" spans="1:7" x14ac:dyDescent="0.25">
      <c r="C63" s="27" t="s">
        <v>78</v>
      </c>
      <c r="D63" s="27" t="s">
        <v>48</v>
      </c>
      <c r="E63" s="27">
        <v>0.15</v>
      </c>
      <c r="F63" s="27">
        <v>0.15</v>
      </c>
      <c r="G63" s="23">
        <f t="shared" ref="G63:G72" si="2">SUM(G25:G62)</f>
        <v>0</v>
      </c>
    </row>
    <row r="64" spans="1:7" x14ac:dyDescent="0.25">
      <c r="C64" s="27" t="s">
        <v>79</v>
      </c>
      <c r="D64" s="27" t="s">
        <v>48</v>
      </c>
      <c r="E64" s="27">
        <v>1.0389999999999999</v>
      </c>
      <c r="F64" s="27">
        <v>1.0389999999999999</v>
      </c>
      <c r="G64" s="23">
        <f t="shared" si="2"/>
        <v>0</v>
      </c>
    </row>
    <row r="65" spans="3:7" x14ac:dyDescent="0.25">
      <c r="C65" s="27" t="s">
        <v>80</v>
      </c>
      <c r="D65" s="27" t="s">
        <v>48</v>
      </c>
      <c r="E65" s="27">
        <v>0.187</v>
      </c>
      <c r="F65" s="27">
        <v>0.187</v>
      </c>
      <c r="G65" s="23">
        <f t="shared" si="2"/>
        <v>0</v>
      </c>
    </row>
    <row r="66" spans="3:7" x14ac:dyDescent="0.25">
      <c r="C66" s="27" t="s">
        <v>38</v>
      </c>
      <c r="D66" s="27" t="s">
        <v>48</v>
      </c>
      <c r="E66" s="27">
        <v>0.45</v>
      </c>
      <c r="F66" s="27">
        <v>0.45</v>
      </c>
      <c r="G66" s="23">
        <f t="shared" si="2"/>
        <v>0</v>
      </c>
    </row>
    <row r="67" spans="3:7" x14ac:dyDescent="0.25">
      <c r="C67" s="27" t="s">
        <v>81</v>
      </c>
      <c r="D67" s="27" t="s">
        <v>48</v>
      </c>
      <c r="E67" s="27">
        <v>0.15</v>
      </c>
      <c r="F67" s="27">
        <v>0.15</v>
      </c>
      <c r="G67" s="23">
        <f t="shared" si="2"/>
        <v>0</v>
      </c>
    </row>
    <row r="68" spans="3:7" x14ac:dyDescent="0.25">
      <c r="C68" s="27" t="s">
        <v>82</v>
      </c>
      <c r="D68" s="27" t="s">
        <v>48</v>
      </c>
      <c r="E68" s="27">
        <v>0.312</v>
      </c>
      <c r="F68" s="27">
        <v>0.312</v>
      </c>
      <c r="G68" s="23">
        <f t="shared" si="2"/>
        <v>0</v>
      </c>
    </row>
    <row r="69" spans="3:7" x14ac:dyDescent="0.25">
      <c r="C69" s="27" t="s">
        <v>40</v>
      </c>
      <c r="D69" s="27" t="s">
        <v>48</v>
      </c>
      <c r="E69" s="27">
        <v>0.32</v>
      </c>
      <c r="F69" s="27">
        <v>0.32</v>
      </c>
      <c r="G69" s="23">
        <f t="shared" si="2"/>
        <v>0</v>
      </c>
    </row>
    <row r="70" spans="3:7" x14ac:dyDescent="0.25">
      <c r="C70" s="27" t="s">
        <v>83</v>
      </c>
      <c r="D70" s="27" t="s">
        <v>45</v>
      </c>
      <c r="E70" s="27">
        <v>6.54</v>
      </c>
      <c r="F70" s="27">
        <v>6.54</v>
      </c>
      <c r="G70" s="23">
        <f t="shared" si="2"/>
        <v>0</v>
      </c>
    </row>
    <row r="71" spans="3:7" x14ac:dyDescent="0.25">
      <c r="C71" s="27" t="s">
        <v>84</v>
      </c>
      <c r="D71" s="27" t="s">
        <v>48</v>
      </c>
      <c r="E71" s="27">
        <v>0.4</v>
      </c>
      <c r="F71" s="27">
        <v>0.4</v>
      </c>
      <c r="G71" s="23">
        <f t="shared" si="2"/>
        <v>0</v>
      </c>
    </row>
    <row r="72" spans="3:7" x14ac:dyDescent="0.25">
      <c r="C72" s="27" t="s">
        <v>21</v>
      </c>
      <c r="D72" s="27" t="s">
        <v>48</v>
      </c>
      <c r="E72" s="27">
        <v>0.26</v>
      </c>
      <c r="F72" s="27">
        <v>0.26</v>
      </c>
      <c r="G72" s="23">
        <f t="shared" si="2"/>
        <v>0</v>
      </c>
    </row>
    <row r="73" spans="3:7" x14ac:dyDescent="0.25">
      <c r="C73" s="27" t="s">
        <v>85</v>
      </c>
      <c r="D73" s="27" t="s">
        <v>45</v>
      </c>
      <c r="E73" s="27">
        <v>3.8519999999999999</v>
      </c>
      <c r="F73" s="27">
        <v>3.8519999999999999</v>
      </c>
      <c r="G73" s="23">
        <f>SUM(G36:G72)</f>
        <v>0</v>
      </c>
    </row>
    <row r="74" spans="3:7" x14ac:dyDescent="0.25">
      <c r="C74" s="27" t="s">
        <v>86</v>
      </c>
      <c r="D74" s="27" t="s">
        <v>45</v>
      </c>
      <c r="E74" s="27">
        <v>2</v>
      </c>
      <c r="F74" s="27">
        <v>2</v>
      </c>
      <c r="G74" s="23">
        <f>SUM(G37:G73)</f>
        <v>0</v>
      </c>
    </row>
    <row r="75" spans="3:7" x14ac:dyDescent="0.25">
      <c r="C75" s="27" t="s">
        <v>87</v>
      </c>
      <c r="D75" s="27" t="s">
        <v>48</v>
      </c>
      <c r="E75" s="27">
        <v>0.25</v>
      </c>
      <c r="F75" s="27">
        <v>0.25</v>
      </c>
      <c r="G75" s="23">
        <f>SUM(G38:G74)</f>
        <v>0</v>
      </c>
    </row>
    <row r="76" spans="3:7" x14ac:dyDescent="0.25">
      <c r="C76" s="27" t="s">
        <v>30</v>
      </c>
      <c r="D76" s="27" t="s">
        <v>48</v>
      </c>
      <c r="E76" s="27">
        <v>0.32100000000000001</v>
      </c>
      <c r="F76" s="27">
        <v>0.32100000000000001</v>
      </c>
      <c r="G76" s="23">
        <f>SUM(G38:G75)</f>
        <v>0</v>
      </c>
    </row>
    <row r="77" spans="3:7" x14ac:dyDescent="0.25">
      <c r="C77" s="27" t="s">
        <v>41</v>
      </c>
      <c r="D77" s="27" t="s">
        <v>48</v>
      </c>
      <c r="E77" s="27">
        <v>0.48599999999999999</v>
      </c>
      <c r="F77" s="27">
        <v>0.48599999999999999</v>
      </c>
      <c r="G77" s="23">
        <f>SUM(G38:G76)</f>
        <v>0</v>
      </c>
    </row>
    <row r="78" spans="3:7" x14ac:dyDescent="0.25">
      <c r="C78" s="27" t="s">
        <v>88</v>
      </c>
      <c r="D78" s="27" t="s">
        <v>48</v>
      </c>
      <c r="E78" s="27">
        <v>0.35</v>
      </c>
      <c r="F78" s="27">
        <v>0.35</v>
      </c>
      <c r="G78" s="23">
        <f>SUM(G38:G77)</f>
        <v>0</v>
      </c>
    </row>
    <row r="79" spans="3:7" x14ac:dyDescent="0.25">
      <c r="C79" s="27" t="s">
        <v>89</v>
      </c>
      <c r="D79" s="27" t="s">
        <v>48</v>
      </c>
      <c r="E79" s="27">
        <v>0.254</v>
      </c>
      <c r="F79" s="27">
        <v>0.254</v>
      </c>
      <c r="G79" s="23">
        <f>SUM(G39:G78)</f>
        <v>0</v>
      </c>
    </row>
    <row r="80" spans="3:7" x14ac:dyDescent="0.25">
      <c r="C80" s="27" t="s">
        <v>90</v>
      </c>
      <c r="D80" s="27" t="s">
        <v>48</v>
      </c>
      <c r="E80" s="27">
        <v>0.2</v>
      </c>
      <c r="F80" s="27">
        <v>0.2</v>
      </c>
      <c r="G80" s="23">
        <f>SUM(G40:G79)</f>
        <v>0</v>
      </c>
    </row>
    <row r="81" spans="1:7" x14ac:dyDescent="0.25">
      <c r="C81" s="27" t="s">
        <v>42</v>
      </c>
      <c r="D81" s="27" t="s">
        <v>48</v>
      </c>
      <c r="E81" s="27">
        <v>0.25</v>
      </c>
      <c r="F81" s="27">
        <v>0.25</v>
      </c>
      <c r="G81" s="23">
        <f>SUM(G42:G80)</f>
        <v>0</v>
      </c>
    </row>
    <row r="82" spans="1:7" x14ac:dyDescent="0.25">
      <c r="C82" s="27" t="s">
        <v>91</v>
      </c>
      <c r="D82" s="27" t="s">
        <v>45</v>
      </c>
      <c r="E82" s="27">
        <v>6.5750000000000002</v>
      </c>
      <c r="F82" s="27">
        <v>6.5750000000000002</v>
      </c>
      <c r="G82" s="23">
        <f>SUM(G43:G81)</f>
        <v>0</v>
      </c>
    </row>
    <row r="83" spans="1:7" x14ac:dyDescent="0.25">
      <c r="C83" s="27" t="s">
        <v>92</v>
      </c>
      <c r="D83" s="27" t="s">
        <v>48</v>
      </c>
      <c r="E83" s="27">
        <v>0.623</v>
      </c>
      <c r="F83" s="27">
        <v>0.623</v>
      </c>
      <c r="G83" s="23">
        <f>SUM(G44:G82)</f>
        <v>0</v>
      </c>
    </row>
    <row r="84" spans="1:7" x14ac:dyDescent="0.25">
      <c r="C84" s="27" t="s">
        <v>36</v>
      </c>
      <c r="D84" s="27" t="s">
        <v>48</v>
      </c>
      <c r="E84" s="27">
        <v>0.53800000000000003</v>
      </c>
      <c r="F84" s="27">
        <v>0.53800000000000003</v>
      </c>
      <c r="G84" s="23">
        <f>SUM(G45:G83)</f>
        <v>0</v>
      </c>
    </row>
    <row r="85" spans="1:7" x14ac:dyDescent="0.25">
      <c r="C85" s="27" t="s">
        <v>93</v>
      </c>
      <c r="D85" s="27" t="s">
        <v>48</v>
      </c>
      <c r="E85" s="27">
        <v>0.45800000000000002</v>
      </c>
      <c r="F85" s="27">
        <v>0.45800000000000002</v>
      </c>
      <c r="G85" s="23">
        <f>SUM(G45:G84)</f>
        <v>0</v>
      </c>
    </row>
    <row r="86" spans="1:7" x14ac:dyDescent="0.25">
      <c r="C86" s="27" t="s">
        <v>94</v>
      </c>
      <c r="D86" s="27" t="s">
        <v>45</v>
      </c>
      <c r="E86" s="27">
        <v>0.55000000000000004</v>
      </c>
      <c r="F86" s="27">
        <v>0.55000000000000004</v>
      </c>
      <c r="G86" s="23">
        <f>SUM(G46:G85)</f>
        <v>0</v>
      </c>
    </row>
    <row r="87" spans="1:7" x14ac:dyDescent="0.25">
      <c r="C87" s="27" t="s">
        <v>39</v>
      </c>
      <c r="D87" s="27" t="s">
        <v>48</v>
      </c>
      <c r="E87" s="27">
        <v>1.3979999999999999</v>
      </c>
      <c r="F87" s="27">
        <v>1.3979999999999999</v>
      </c>
      <c r="G87" s="23">
        <f>SUM(G46:G86)</f>
        <v>0</v>
      </c>
    </row>
    <row r="88" spans="1:7" x14ac:dyDescent="0.25">
      <c r="C88" s="27" t="s">
        <v>95</v>
      </c>
      <c r="D88" s="27" t="s">
        <v>48</v>
      </c>
      <c r="E88" s="27">
        <v>0.22700000000000001</v>
      </c>
      <c r="F88" s="27">
        <v>0.22700000000000001</v>
      </c>
      <c r="G88" s="23">
        <f>SUM(G47:G87)</f>
        <v>0</v>
      </c>
    </row>
    <row r="89" spans="1:7" x14ac:dyDescent="0.25">
      <c r="C89" s="27" t="s">
        <v>18</v>
      </c>
      <c r="D89" s="27" t="s">
        <v>45</v>
      </c>
      <c r="E89" s="27">
        <v>1.7</v>
      </c>
      <c r="F89" s="27">
        <v>1.7</v>
      </c>
      <c r="G89" s="23">
        <f>SUM(G48:G88)</f>
        <v>0</v>
      </c>
    </row>
    <row r="90" spans="1:7" x14ac:dyDescent="0.25">
      <c r="A90" s="10"/>
      <c r="B90" s="10"/>
      <c r="C90" s="10" t="s">
        <v>96</v>
      </c>
      <c r="D90" s="26"/>
      <c r="E90" s="27">
        <f>SUM(E20:E89)</f>
        <v>4250.7179999999953</v>
      </c>
      <c r="F90" s="27">
        <f>SUM(F20:F89)</f>
        <v>4250.7179999999953</v>
      </c>
      <c r="G90" s="27">
        <f>SUM(G20:G89)</f>
        <v>0</v>
      </c>
    </row>
  </sheetData>
  <mergeCells count="7">
    <mergeCell ref="A20:A55"/>
    <mergeCell ref="B20:B55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0"/>
  <sheetViews>
    <sheetView topLeftCell="A79" workbookViewId="0">
      <selection activeCell="E25" sqref="E25"/>
    </sheetView>
  </sheetViews>
  <sheetFormatPr defaultRowHeight="15" x14ac:dyDescent="0.25"/>
  <cols>
    <col min="1" max="1" width="26.140625" style="1" customWidth="1"/>
    <col min="2" max="2" width="16.85546875" style="1" customWidth="1"/>
    <col min="3" max="3" width="30" style="1" customWidth="1"/>
    <col min="4" max="4" width="15.7109375" style="5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 x14ac:dyDescent="0.25">
      <c r="G2" s="3" t="s">
        <v>0</v>
      </c>
    </row>
    <row r="3" spans="1:7" x14ac:dyDescent="0.25">
      <c r="B3" s="2"/>
      <c r="C3" s="2"/>
      <c r="E3" s="2"/>
      <c r="F3" s="2"/>
      <c r="G3" s="2"/>
    </row>
    <row r="4" spans="1:7" x14ac:dyDescent="0.25">
      <c r="A4" s="4"/>
      <c r="B4" s="2"/>
      <c r="C4" s="2"/>
      <c r="E4" s="2"/>
      <c r="F4" s="2"/>
      <c r="G4" s="2"/>
    </row>
    <row r="5" spans="1:7" ht="18.75" x14ac:dyDescent="0.3">
      <c r="A5" s="30" t="s">
        <v>1</v>
      </c>
      <c r="B5" s="30"/>
      <c r="C5" s="30"/>
      <c r="D5" s="30"/>
      <c r="E5" s="30"/>
      <c r="F5" s="30"/>
      <c r="G5" s="30"/>
    </row>
    <row r="6" spans="1:7" ht="18.75" x14ac:dyDescent="0.3">
      <c r="A6" s="30" t="s">
        <v>2</v>
      </c>
      <c r="B6" s="30"/>
      <c r="C6" s="30"/>
      <c r="D6" s="30"/>
      <c r="E6" s="30"/>
      <c r="F6" s="30"/>
      <c r="G6" s="30"/>
    </row>
    <row r="7" spans="1:7" x14ac:dyDescent="0.25">
      <c r="A7" s="31" t="s">
        <v>3</v>
      </c>
      <c r="B7" s="31"/>
      <c r="C7" s="31"/>
      <c r="D7" s="31"/>
      <c r="E7" s="31"/>
      <c r="F7" s="31"/>
      <c r="G7" s="31"/>
    </row>
    <row r="8" spans="1:7" x14ac:dyDescent="0.25">
      <c r="A8" s="32" t="s">
        <v>4</v>
      </c>
      <c r="B8" s="32"/>
      <c r="C8" s="32"/>
      <c r="D8" s="32"/>
      <c r="E8" s="32"/>
      <c r="F8" s="32"/>
      <c r="G8" s="32"/>
    </row>
    <row r="9" spans="1:7" x14ac:dyDescent="0.25">
      <c r="A9" s="7"/>
      <c r="B9" s="2"/>
      <c r="C9" s="2"/>
      <c r="E9" s="2"/>
      <c r="F9" s="2"/>
      <c r="G9" s="2"/>
    </row>
    <row r="10" spans="1:7" ht="18.75" x14ac:dyDescent="0.3">
      <c r="A10" s="30" t="s">
        <v>99</v>
      </c>
      <c r="B10" s="30"/>
      <c r="C10" s="30"/>
      <c r="D10" s="30"/>
      <c r="E10" s="30"/>
      <c r="F10" s="30"/>
      <c r="G10" s="30"/>
    </row>
    <row r="11" spans="1:7" x14ac:dyDescent="0.25">
      <c r="A11" s="7"/>
      <c r="B11" s="2"/>
      <c r="C11" s="2"/>
      <c r="D11" s="9" t="s">
        <v>5</v>
      </c>
      <c r="E11" s="2"/>
      <c r="F11" s="2"/>
      <c r="G11" s="2"/>
    </row>
    <row r="12" spans="1:7" x14ac:dyDescent="0.25">
      <c r="A12" s="8"/>
      <c r="C12" s="8"/>
      <c r="E12" s="2"/>
      <c r="F12" s="2"/>
      <c r="G12" s="2"/>
    </row>
    <row r="13" spans="1:7" x14ac:dyDescent="0.25">
      <c r="A13" s="7"/>
      <c r="B13" s="2"/>
      <c r="C13" s="2"/>
      <c r="E13" s="2"/>
      <c r="F13" s="2"/>
      <c r="G13" s="2"/>
    </row>
    <row r="14" spans="1:7" x14ac:dyDescent="0.25">
      <c r="A14" s="6" t="s">
        <v>6</v>
      </c>
      <c r="B14" s="2"/>
      <c r="C14" s="2"/>
      <c r="E14" s="2"/>
      <c r="F14" s="2"/>
      <c r="G14" s="2"/>
    </row>
    <row r="15" spans="1:7" x14ac:dyDescent="0.25">
      <c r="A15" s="7"/>
      <c r="B15" s="2"/>
      <c r="C15" s="2"/>
      <c r="E15" s="2"/>
      <c r="F15" s="2"/>
      <c r="G15" s="2"/>
    </row>
    <row r="16" spans="1:7" x14ac:dyDescent="0.25">
      <c r="A16" s="6" t="s">
        <v>7</v>
      </c>
      <c r="B16" s="2"/>
      <c r="C16" s="2"/>
      <c r="E16" s="2"/>
      <c r="F16" s="2"/>
      <c r="G16" s="2"/>
    </row>
    <row r="17" spans="1:7" x14ac:dyDescent="0.25">
      <c r="A17" s="4"/>
      <c r="B17" s="2"/>
      <c r="C17" s="2"/>
      <c r="E17" s="2"/>
      <c r="F17" s="2"/>
      <c r="G17" s="2"/>
    </row>
    <row r="18" spans="1:7" ht="75" x14ac:dyDescent="0.25">
      <c r="A18" s="16" t="s">
        <v>8</v>
      </c>
      <c r="B18" s="16" t="s">
        <v>9</v>
      </c>
      <c r="C18" s="16" t="s">
        <v>10</v>
      </c>
      <c r="D18" s="18" t="s">
        <v>11</v>
      </c>
      <c r="E18" s="16" t="s">
        <v>12</v>
      </c>
      <c r="F18" s="16" t="s">
        <v>13</v>
      </c>
      <c r="G18" s="16" t="s">
        <v>14</v>
      </c>
    </row>
    <row r="19" spans="1:7" x14ac:dyDescent="0.25">
      <c r="A19" s="15">
        <v>1</v>
      </c>
      <c r="B19" s="15">
        <v>2</v>
      </c>
      <c r="C19" s="15">
        <v>3</v>
      </c>
      <c r="D19" s="17">
        <v>4</v>
      </c>
      <c r="E19" s="15">
        <v>5</v>
      </c>
      <c r="F19" s="15">
        <v>6</v>
      </c>
      <c r="G19" s="15">
        <v>7</v>
      </c>
    </row>
    <row r="20" spans="1:7" ht="30" customHeight="1" x14ac:dyDescent="0.25">
      <c r="A20" s="33" t="s">
        <v>15</v>
      </c>
      <c r="B20" s="34" t="s">
        <v>16</v>
      </c>
      <c r="C20" s="27" t="s">
        <v>49</v>
      </c>
      <c r="D20" s="27" t="s">
        <v>43</v>
      </c>
      <c r="E20" s="27">
        <v>327.42099999999999</v>
      </c>
      <c r="F20" s="27">
        <v>327.42099999999999</v>
      </c>
      <c r="G20" s="23">
        <f>E20-F20</f>
        <v>0</v>
      </c>
    </row>
    <row r="21" spans="1:7" x14ac:dyDescent="0.25">
      <c r="A21" s="33"/>
      <c r="B21" s="34"/>
      <c r="C21" s="27" t="s">
        <v>23</v>
      </c>
      <c r="D21" s="27" t="s">
        <v>44</v>
      </c>
      <c r="E21" s="27">
        <v>95.864999999999995</v>
      </c>
      <c r="F21" s="27">
        <v>95.864999999999995</v>
      </c>
      <c r="G21" s="23">
        <f t="shared" ref="G21:G77" si="0">E21-F21</f>
        <v>0</v>
      </c>
    </row>
    <row r="22" spans="1:7" x14ac:dyDescent="0.25">
      <c r="A22" s="33"/>
      <c r="B22" s="34"/>
      <c r="C22" s="27" t="s">
        <v>50</v>
      </c>
      <c r="D22" s="27" t="s">
        <v>48</v>
      </c>
      <c r="E22" s="27">
        <v>0.35299999999999998</v>
      </c>
      <c r="F22" s="27">
        <v>0.35299999999999998</v>
      </c>
      <c r="G22" s="23">
        <f t="shared" si="0"/>
        <v>0</v>
      </c>
    </row>
    <row r="23" spans="1:7" x14ac:dyDescent="0.25">
      <c r="A23" s="33"/>
      <c r="B23" s="34"/>
      <c r="C23" s="27" t="s">
        <v>51</v>
      </c>
      <c r="D23" s="27" t="s">
        <v>45</v>
      </c>
      <c r="E23" s="27">
        <v>0.8</v>
      </c>
      <c r="F23" s="27">
        <v>0.8</v>
      </c>
      <c r="G23" s="23">
        <f t="shared" si="0"/>
        <v>0</v>
      </c>
    </row>
    <row r="24" spans="1:7" x14ac:dyDescent="0.25">
      <c r="A24" s="33"/>
      <c r="B24" s="34"/>
      <c r="C24" s="27" t="s">
        <v>32</v>
      </c>
      <c r="D24" s="27" t="s">
        <v>48</v>
      </c>
      <c r="E24" s="27">
        <v>0.45300000000000001</v>
      </c>
      <c r="F24" s="27">
        <v>0.45300000000000001</v>
      </c>
      <c r="G24" s="23">
        <f t="shared" si="0"/>
        <v>0</v>
      </c>
    </row>
    <row r="25" spans="1:7" x14ac:dyDescent="0.25">
      <c r="A25" s="33"/>
      <c r="B25" s="34"/>
      <c r="C25" s="27" t="s">
        <v>52</v>
      </c>
      <c r="D25" s="27" t="s">
        <v>48</v>
      </c>
      <c r="E25" s="27">
        <v>9.1999999999999998E-2</v>
      </c>
      <c r="F25" s="27">
        <v>9.1999999999999998E-2</v>
      </c>
      <c r="G25" s="23">
        <f t="shared" si="0"/>
        <v>0</v>
      </c>
    </row>
    <row r="26" spans="1:7" x14ac:dyDescent="0.25">
      <c r="A26" s="33"/>
      <c r="B26" s="34"/>
      <c r="C26" s="27" t="s">
        <v>19</v>
      </c>
      <c r="D26" s="27" t="s">
        <v>48</v>
      </c>
      <c r="E26" s="27">
        <v>1.419</v>
      </c>
      <c r="F26" s="27">
        <v>1.419</v>
      </c>
      <c r="G26" s="23">
        <f t="shared" si="0"/>
        <v>0</v>
      </c>
    </row>
    <row r="27" spans="1:7" x14ac:dyDescent="0.25">
      <c r="A27" s="33"/>
      <c r="B27" s="34"/>
      <c r="C27" s="27" t="s">
        <v>33</v>
      </c>
      <c r="D27" s="27" t="s">
        <v>48</v>
      </c>
      <c r="E27" s="27">
        <v>0.56200000000000006</v>
      </c>
      <c r="F27" s="27">
        <v>0.56200000000000006</v>
      </c>
      <c r="G27" s="23">
        <f t="shared" si="0"/>
        <v>0</v>
      </c>
    </row>
    <row r="28" spans="1:7" x14ac:dyDescent="0.25">
      <c r="A28" s="33"/>
      <c r="B28" s="34"/>
      <c r="C28" s="27" t="s">
        <v>37</v>
      </c>
      <c r="D28" s="27" t="s">
        <v>48</v>
      </c>
      <c r="E28" s="27">
        <v>0.2</v>
      </c>
      <c r="F28" s="27">
        <v>0.2</v>
      </c>
      <c r="G28" s="23">
        <f t="shared" si="0"/>
        <v>0</v>
      </c>
    </row>
    <row r="29" spans="1:7" x14ac:dyDescent="0.25">
      <c r="A29" s="33"/>
      <c r="B29" s="34"/>
      <c r="C29" s="27" t="s">
        <v>28</v>
      </c>
      <c r="D29" s="27" t="s">
        <v>48</v>
      </c>
      <c r="E29" s="27">
        <v>1.1259999999999999</v>
      </c>
      <c r="F29" s="27">
        <v>1.1259999999999999</v>
      </c>
      <c r="G29" s="23">
        <f t="shared" si="0"/>
        <v>0</v>
      </c>
    </row>
    <row r="30" spans="1:7" x14ac:dyDescent="0.25">
      <c r="A30" s="33"/>
      <c r="B30" s="34"/>
      <c r="C30" s="27" t="s">
        <v>29</v>
      </c>
      <c r="D30" s="27" t="s">
        <v>48</v>
      </c>
      <c r="E30" s="27">
        <v>0.52</v>
      </c>
      <c r="F30" s="27">
        <v>0.52</v>
      </c>
      <c r="G30" s="23">
        <f t="shared" si="0"/>
        <v>0</v>
      </c>
    </row>
    <row r="31" spans="1:7" x14ac:dyDescent="0.25">
      <c r="A31" s="33"/>
      <c r="B31" s="34"/>
      <c r="C31" s="27" t="s">
        <v>53</v>
      </c>
      <c r="D31" s="27" t="s">
        <v>48</v>
      </c>
      <c r="E31" s="27">
        <v>0.23400000000000001</v>
      </c>
      <c r="F31" s="27">
        <v>0.23400000000000001</v>
      </c>
      <c r="G31" s="23">
        <f t="shared" si="0"/>
        <v>0</v>
      </c>
    </row>
    <row r="32" spans="1:7" x14ac:dyDescent="0.25">
      <c r="A32" s="33"/>
      <c r="B32" s="34"/>
      <c r="C32" s="27" t="s">
        <v>54</v>
      </c>
      <c r="D32" s="27" t="s">
        <v>48</v>
      </c>
      <c r="E32" s="27">
        <v>0.4</v>
      </c>
      <c r="F32" s="27">
        <v>0.4</v>
      </c>
      <c r="G32" s="23">
        <f t="shared" si="0"/>
        <v>0</v>
      </c>
    </row>
    <row r="33" spans="1:7" x14ac:dyDescent="0.25">
      <c r="A33" s="33"/>
      <c r="B33" s="34"/>
      <c r="C33" s="27" t="s">
        <v>27</v>
      </c>
      <c r="D33" s="27" t="s">
        <v>45</v>
      </c>
      <c r="E33" s="27">
        <v>1.5429999999999999</v>
      </c>
      <c r="F33" s="27">
        <v>1.5429999999999999</v>
      </c>
      <c r="G33" s="23">
        <f t="shared" si="0"/>
        <v>0</v>
      </c>
    </row>
    <row r="34" spans="1:7" x14ac:dyDescent="0.25">
      <c r="A34" s="33"/>
      <c r="B34" s="34"/>
      <c r="C34" s="27" t="s">
        <v>17</v>
      </c>
      <c r="D34" s="27" t="s">
        <v>45</v>
      </c>
      <c r="E34" s="27">
        <v>1.35</v>
      </c>
      <c r="F34" s="27">
        <v>1.35</v>
      </c>
      <c r="G34" s="23">
        <f t="shared" si="0"/>
        <v>0</v>
      </c>
    </row>
    <row r="35" spans="1:7" x14ac:dyDescent="0.25">
      <c r="A35" s="33"/>
      <c r="B35" s="34"/>
      <c r="C35" s="27" t="s">
        <v>34</v>
      </c>
      <c r="D35" s="27" t="s">
        <v>48</v>
      </c>
      <c r="E35" s="27">
        <v>0.14499999999999999</v>
      </c>
      <c r="F35" s="27">
        <v>0.14499999999999999</v>
      </c>
      <c r="G35" s="23">
        <f t="shared" si="0"/>
        <v>0</v>
      </c>
    </row>
    <row r="36" spans="1:7" x14ac:dyDescent="0.25">
      <c r="A36" s="33"/>
      <c r="B36" s="34"/>
      <c r="C36" s="27" t="s">
        <v>55</v>
      </c>
      <c r="D36" s="27" t="s">
        <v>48</v>
      </c>
      <c r="E36" s="27">
        <v>1.0089999999999999</v>
      </c>
      <c r="F36" s="27">
        <v>1.0089999999999999</v>
      </c>
      <c r="G36" s="23">
        <f t="shared" si="0"/>
        <v>0</v>
      </c>
    </row>
    <row r="37" spans="1:7" x14ac:dyDescent="0.25">
      <c r="A37" s="33"/>
      <c r="B37" s="34"/>
      <c r="C37" s="27" t="s">
        <v>56</v>
      </c>
      <c r="D37" s="27" t="s">
        <v>48</v>
      </c>
      <c r="E37" s="27">
        <v>0.69299999999999995</v>
      </c>
      <c r="F37" s="27">
        <v>0.69299999999999995</v>
      </c>
      <c r="G37" s="23">
        <f t="shared" si="0"/>
        <v>0</v>
      </c>
    </row>
    <row r="38" spans="1:7" x14ac:dyDescent="0.25">
      <c r="A38" s="33"/>
      <c r="B38" s="34"/>
      <c r="C38" s="27" t="s">
        <v>57</v>
      </c>
      <c r="D38" s="27" t="s">
        <v>45</v>
      </c>
      <c r="E38" s="27">
        <v>1.0860000000000001</v>
      </c>
      <c r="F38" s="27">
        <v>1.0860000000000001</v>
      </c>
      <c r="G38" s="23">
        <f t="shared" si="0"/>
        <v>0</v>
      </c>
    </row>
    <row r="39" spans="1:7" x14ac:dyDescent="0.25">
      <c r="A39" s="33"/>
      <c r="B39" s="34"/>
      <c r="C39" s="27" t="s">
        <v>59</v>
      </c>
      <c r="D39" s="27" t="s">
        <v>44</v>
      </c>
      <c r="E39" s="27">
        <v>48.948999999999998</v>
      </c>
      <c r="F39" s="27">
        <v>48.948999999999998</v>
      </c>
      <c r="G39" s="23">
        <f t="shared" si="0"/>
        <v>0</v>
      </c>
    </row>
    <row r="40" spans="1:7" x14ac:dyDescent="0.25">
      <c r="A40" s="33"/>
      <c r="B40" s="34"/>
      <c r="C40" s="27" t="s">
        <v>60</v>
      </c>
      <c r="D40" s="27" t="s">
        <v>44</v>
      </c>
      <c r="E40" s="27">
        <v>83.816000000000003</v>
      </c>
      <c r="F40" s="27">
        <v>83.816000000000003</v>
      </c>
      <c r="G40" s="23">
        <f t="shared" si="0"/>
        <v>0</v>
      </c>
    </row>
    <row r="41" spans="1:7" x14ac:dyDescent="0.25">
      <c r="A41" s="33"/>
      <c r="B41" s="34"/>
      <c r="C41" s="27" t="s">
        <v>61</v>
      </c>
      <c r="D41" s="27" t="s">
        <v>43</v>
      </c>
      <c r="E41" s="27">
        <v>146.87700000000001</v>
      </c>
      <c r="F41" s="27">
        <v>146.87700000000001</v>
      </c>
      <c r="G41" s="23">
        <f t="shared" si="0"/>
        <v>0</v>
      </c>
    </row>
    <row r="42" spans="1:7" x14ac:dyDescent="0.25">
      <c r="A42" s="33"/>
      <c r="B42" s="34"/>
      <c r="C42" s="27" t="s">
        <v>62</v>
      </c>
      <c r="D42" s="27" t="s">
        <v>44</v>
      </c>
      <c r="E42" s="27">
        <v>127.035</v>
      </c>
      <c r="F42" s="27">
        <v>127.035</v>
      </c>
      <c r="G42" s="23">
        <f t="shared" si="0"/>
        <v>0</v>
      </c>
    </row>
    <row r="43" spans="1:7" x14ac:dyDescent="0.25">
      <c r="A43" s="33"/>
      <c r="B43" s="34"/>
      <c r="C43" s="27" t="s">
        <v>63</v>
      </c>
      <c r="D43" s="27" t="s">
        <v>43</v>
      </c>
      <c r="E43" s="27">
        <v>888.52099999999996</v>
      </c>
      <c r="F43" s="27">
        <v>888.52099999999996</v>
      </c>
      <c r="G43" s="23">
        <f t="shared" si="0"/>
        <v>0</v>
      </c>
    </row>
    <row r="44" spans="1:7" x14ac:dyDescent="0.25">
      <c r="A44" s="33"/>
      <c r="B44" s="34"/>
      <c r="C44" s="27" t="s">
        <v>64</v>
      </c>
      <c r="D44" s="27" t="s">
        <v>48</v>
      </c>
      <c r="E44" s="27">
        <v>1.462</v>
      </c>
      <c r="F44" s="27">
        <v>1.462</v>
      </c>
      <c r="G44" s="23">
        <f t="shared" si="0"/>
        <v>0</v>
      </c>
    </row>
    <row r="45" spans="1:7" x14ac:dyDescent="0.25">
      <c r="A45" s="33"/>
      <c r="B45" s="34"/>
      <c r="C45" s="27" t="s">
        <v>20</v>
      </c>
      <c r="D45" s="27" t="s">
        <v>45</v>
      </c>
      <c r="E45" s="27">
        <v>3.8239999999999998</v>
      </c>
      <c r="F45" s="27">
        <v>3.8239999999999998</v>
      </c>
      <c r="G45" s="23">
        <f t="shared" si="0"/>
        <v>0</v>
      </c>
    </row>
    <row r="46" spans="1:7" x14ac:dyDescent="0.25">
      <c r="A46" s="33"/>
      <c r="B46" s="34"/>
      <c r="C46" s="27" t="s">
        <v>22</v>
      </c>
      <c r="D46" s="27" t="s">
        <v>43</v>
      </c>
      <c r="E46" s="27">
        <v>342.35300000000001</v>
      </c>
      <c r="F46" s="27">
        <v>342.35300000000001</v>
      </c>
      <c r="G46" s="23">
        <f t="shared" si="0"/>
        <v>0</v>
      </c>
    </row>
    <row r="47" spans="1:7" x14ac:dyDescent="0.25">
      <c r="A47" s="33"/>
      <c r="B47" s="34"/>
      <c r="C47" s="27" t="s">
        <v>26</v>
      </c>
      <c r="D47" s="27" t="s">
        <v>45</v>
      </c>
      <c r="E47" s="27">
        <v>5.0149999999999997</v>
      </c>
      <c r="F47" s="27">
        <v>5.0149999999999997</v>
      </c>
      <c r="G47" s="23">
        <f t="shared" si="0"/>
        <v>0</v>
      </c>
    </row>
    <row r="48" spans="1:7" x14ac:dyDescent="0.25">
      <c r="A48" s="33"/>
      <c r="B48" s="34"/>
      <c r="C48" s="27" t="s">
        <v>65</v>
      </c>
      <c r="D48" s="27" t="s">
        <v>45</v>
      </c>
      <c r="E48" s="27">
        <v>12.032</v>
      </c>
      <c r="F48" s="27">
        <v>12.032</v>
      </c>
      <c r="G48" s="23">
        <f t="shared" si="0"/>
        <v>0</v>
      </c>
    </row>
    <row r="49" spans="1:7" x14ac:dyDescent="0.25">
      <c r="A49" s="33"/>
      <c r="B49" s="34"/>
      <c r="C49" s="27" t="s">
        <v>66</v>
      </c>
      <c r="D49" s="27" t="s">
        <v>44</v>
      </c>
      <c r="E49" s="27">
        <v>17.411999999999999</v>
      </c>
      <c r="F49" s="27">
        <v>17.411999999999999</v>
      </c>
      <c r="G49" s="23">
        <f t="shared" si="0"/>
        <v>0</v>
      </c>
    </row>
    <row r="50" spans="1:7" x14ac:dyDescent="0.25">
      <c r="A50" s="33"/>
      <c r="B50" s="34"/>
      <c r="C50" s="27" t="s">
        <v>25</v>
      </c>
      <c r="D50" s="27" t="s">
        <v>48</v>
      </c>
      <c r="E50" s="27">
        <v>0.48499999999999999</v>
      </c>
      <c r="F50" s="27">
        <v>0.48499999999999999</v>
      </c>
      <c r="G50" s="23">
        <f t="shared" si="0"/>
        <v>0</v>
      </c>
    </row>
    <row r="51" spans="1:7" x14ac:dyDescent="0.25">
      <c r="A51" s="33"/>
      <c r="B51" s="34"/>
      <c r="C51" s="27" t="s">
        <v>24</v>
      </c>
      <c r="D51" s="27" t="s">
        <v>46</v>
      </c>
      <c r="E51" s="27">
        <v>1425.127</v>
      </c>
      <c r="F51" s="27">
        <v>1425.127</v>
      </c>
      <c r="G51" s="23">
        <f t="shared" si="0"/>
        <v>0</v>
      </c>
    </row>
    <row r="52" spans="1:7" x14ac:dyDescent="0.25">
      <c r="A52" s="33"/>
      <c r="B52" s="34"/>
      <c r="C52" s="27" t="s">
        <v>67</v>
      </c>
      <c r="D52" s="27" t="s">
        <v>47</v>
      </c>
      <c r="E52" s="27">
        <v>397.50700000000001</v>
      </c>
      <c r="F52" s="27">
        <v>397.50700000000001</v>
      </c>
      <c r="G52" s="23">
        <f t="shared" si="0"/>
        <v>0</v>
      </c>
    </row>
    <row r="53" spans="1:7" x14ac:dyDescent="0.25">
      <c r="A53" s="33"/>
      <c r="B53" s="34"/>
      <c r="C53" s="27" t="s">
        <v>68</v>
      </c>
      <c r="D53" s="27" t="s">
        <v>48</v>
      </c>
      <c r="E53" s="27">
        <v>0.3</v>
      </c>
      <c r="F53" s="27">
        <v>0.3</v>
      </c>
      <c r="G53" s="23">
        <f t="shared" si="0"/>
        <v>0</v>
      </c>
    </row>
    <row r="54" spans="1:7" x14ac:dyDescent="0.25">
      <c r="A54" s="33"/>
      <c r="B54" s="34"/>
      <c r="C54" s="27" t="s">
        <v>69</v>
      </c>
      <c r="D54" s="27" t="s">
        <v>45</v>
      </c>
      <c r="E54" s="27">
        <v>3.1989999999999998</v>
      </c>
      <c r="F54" s="27">
        <v>3.1989999999999998</v>
      </c>
      <c r="G54" s="23">
        <f t="shared" si="0"/>
        <v>0</v>
      </c>
    </row>
    <row r="55" spans="1:7" x14ac:dyDescent="0.25">
      <c r="A55" s="33"/>
      <c r="B55" s="34"/>
      <c r="C55" s="27" t="s">
        <v>70</v>
      </c>
      <c r="D55" s="27" t="s">
        <v>48</v>
      </c>
      <c r="E55" s="27">
        <v>0.24399999999999999</v>
      </c>
      <c r="F55" s="27">
        <v>0.24399999999999999</v>
      </c>
      <c r="G55" s="23">
        <f t="shared" si="0"/>
        <v>0</v>
      </c>
    </row>
    <row r="56" spans="1:7" x14ac:dyDescent="0.25">
      <c r="A56" s="33"/>
      <c r="B56" s="34"/>
      <c r="C56" s="27" t="s">
        <v>71</v>
      </c>
      <c r="D56" s="27" t="s">
        <v>48</v>
      </c>
      <c r="E56" s="27">
        <v>0.21199999999999999</v>
      </c>
      <c r="F56" s="27">
        <v>0.21199999999999999</v>
      </c>
      <c r="G56" s="23">
        <f t="shared" si="0"/>
        <v>0</v>
      </c>
    </row>
    <row r="57" spans="1:7" x14ac:dyDescent="0.25">
      <c r="C57" s="27" t="s">
        <v>31</v>
      </c>
      <c r="D57" s="27" t="s">
        <v>45</v>
      </c>
      <c r="E57" s="27">
        <v>1.6180000000000001</v>
      </c>
      <c r="F57" s="27">
        <v>1.6180000000000001</v>
      </c>
      <c r="G57" s="23">
        <f t="shared" si="0"/>
        <v>0</v>
      </c>
    </row>
    <row r="58" spans="1:7" x14ac:dyDescent="0.25">
      <c r="C58" s="27" t="s">
        <v>72</v>
      </c>
      <c r="D58" s="27" t="s">
        <v>48</v>
      </c>
      <c r="E58" s="27">
        <v>0.34799999999999998</v>
      </c>
      <c r="F58" s="27">
        <v>0.34799999999999998</v>
      </c>
      <c r="G58" s="23">
        <f t="shared" si="0"/>
        <v>0</v>
      </c>
    </row>
    <row r="59" spans="1:7" x14ac:dyDescent="0.25">
      <c r="C59" s="27" t="s">
        <v>73</v>
      </c>
      <c r="D59" s="27" t="s">
        <v>48</v>
      </c>
      <c r="E59" s="27">
        <v>0.45800000000000002</v>
      </c>
      <c r="F59" s="27">
        <v>0.45800000000000002</v>
      </c>
      <c r="G59" s="23">
        <f t="shared" si="0"/>
        <v>0</v>
      </c>
    </row>
    <row r="60" spans="1:7" x14ac:dyDescent="0.25">
      <c r="C60" s="27" t="s">
        <v>74</v>
      </c>
      <c r="D60" s="27" t="s">
        <v>48</v>
      </c>
      <c r="E60" s="27">
        <v>0.60199999999999998</v>
      </c>
      <c r="F60" s="27">
        <v>0.60199999999999998</v>
      </c>
      <c r="G60" s="23">
        <f t="shared" si="0"/>
        <v>0</v>
      </c>
    </row>
    <row r="61" spans="1:7" x14ac:dyDescent="0.25">
      <c r="C61" s="27" t="s">
        <v>75</v>
      </c>
      <c r="D61" s="27" t="s">
        <v>45</v>
      </c>
      <c r="E61" s="27">
        <v>3.12</v>
      </c>
      <c r="F61" s="27">
        <v>3.12</v>
      </c>
      <c r="G61" s="23">
        <f t="shared" si="0"/>
        <v>0</v>
      </c>
    </row>
    <row r="62" spans="1:7" x14ac:dyDescent="0.25">
      <c r="C62" s="27" t="s">
        <v>76</v>
      </c>
      <c r="D62" s="27" t="s">
        <v>48</v>
      </c>
      <c r="E62" s="27">
        <v>0.34599999999999997</v>
      </c>
      <c r="F62" s="27">
        <v>0.34599999999999997</v>
      </c>
      <c r="G62" s="23">
        <f t="shared" si="0"/>
        <v>0</v>
      </c>
    </row>
    <row r="63" spans="1:7" x14ac:dyDescent="0.25">
      <c r="C63" s="27" t="s">
        <v>77</v>
      </c>
      <c r="D63" s="27" t="s">
        <v>48</v>
      </c>
      <c r="E63" s="27">
        <v>0.34</v>
      </c>
      <c r="F63" s="27">
        <v>0.34</v>
      </c>
      <c r="G63" s="23">
        <f t="shared" si="0"/>
        <v>0</v>
      </c>
    </row>
    <row r="64" spans="1:7" x14ac:dyDescent="0.25">
      <c r="C64" s="27" t="s">
        <v>78</v>
      </c>
      <c r="D64" s="27" t="s">
        <v>48</v>
      </c>
      <c r="E64" s="27">
        <v>0.16200000000000001</v>
      </c>
      <c r="F64" s="27">
        <v>0.16200000000000001</v>
      </c>
      <c r="G64" s="23">
        <f t="shared" si="0"/>
        <v>0</v>
      </c>
    </row>
    <row r="65" spans="3:7" x14ac:dyDescent="0.25">
      <c r="C65" s="27" t="s">
        <v>79</v>
      </c>
      <c r="D65" s="27" t="s">
        <v>48</v>
      </c>
      <c r="E65" s="27">
        <v>0.92200000000000004</v>
      </c>
      <c r="F65" s="27">
        <v>0.92200000000000004</v>
      </c>
      <c r="G65" s="23">
        <f t="shared" si="0"/>
        <v>0</v>
      </c>
    </row>
    <row r="66" spans="3:7" x14ac:dyDescent="0.25">
      <c r="C66" s="27" t="s">
        <v>80</v>
      </c>
      <c r="D66" s="27" t="s">
        <v>48</v>
      </c>
      <c r="E66" s="27">
        <v>0.129</v>
      </c>
      <c r="F66" s="27">
        <v>0.129</v>
      </c>
      <c r="G66" s="23">
        <f t="shared" si="0"/>
        <v>0</v>
      </c>
    </row>
    <row r="67" spans="3:7" x14ac:dyDescent="0.25">
      <c r="C67" s="27" t="s">
        <v>38</v>
      </c>
      <c r="D67" s="27" t="s">
        <v>48</v>
      </c>
      <c r="E67" s="27">
        <v>0.24099999999999999</v>
      </c>
      <c r="F67" s="27">
        <v>0.24099999999999999</v>
      </c>
      <c r="G67" s="23">
        <f t="shared" si="0"/>
        <v>0</v>
      </c>
    </row>
    <row r="68" spans="3:7" x14ac:dyDescent="0.25">
      <c r="C68" s="27" t="s">
        <v>81</v>
      </c>
      <c r="D68" s="27" t="s">
        <v>48</v>
      </c>
      <c r="E68" s="27">
        <v>0.08</v>
      </c>
      <c r="F68" s="27">
        <v>0.08</v>
      </c>
      <c r="G68" s="23">
        <f t="shared" si="0"/>
        <v>0</v>
      </c>
    </row>
    <row r="69" spans="3:7" x14ac:dyDescent="0.25">
      <c r="C69" s="27" t="s">
        <v>82</v>
      </c>
      <c r="D69" s="27" t="s">
        <v>48</v>
      </c>
      <c r="E69" s="27">
        <v>0.28000000000000003</v>
      </c>
      <c r="F69" s="27">
        <v>0.28000000000000003</v>
      </c>
      <c r="G69" s="23">
        <f t="shared" si="0"/>
        <v>0</v>
      </c>
    </row>
    <row r="70" spans="3:7" x14ac:dyDescent="0.25">
      <c r="C70" s="27" t="s">
        <v>40</v>
      </c>
      <c r="D70" s="27" t="s">
        <v>48</v>
      </c>
      <c r="E70" s="27">
        <v>0.32</v>
      </c>
      <c r="F70" s="27">
        <v>0.32</v>
      </c>
      <c r="G70" s="23">
        <f t="shared" si="0"/>
        <v>0</v>
      </c>
    </row>
    <row r="71" spans="3:7" x14ac:dyDescent="0.25">
      <c r="C71" s="27" t="s">
        <v>83</v>
      </c>
      <c r="D71" s="27" t="s">
        <v>45</v>
      </c>
      <c r="E71" s="27">
        <v>3.4020000000000001</v>
      </c>
      <c r="F71" s="27">
        <v>3.4020000000000001</v>
      </c>
      <c r="G71" s="23">
        <f t="shared" si="0"/>
        <v>0</v>
      </c>
    </row>
    <row r="72" spans="3:7" x14ac:dyDescent="0.25">
      <c r="C72" s="27" t="s">
        <v>84</v>
      </c>
      <c r="D72" s="27" t="s">
        <v>48</v>
      </c>
      <c r="E72" s="27">
        <v>0.2</v>
      </c>
      <c r="F72" s="27">
        <v>0.2</v>
      </c>
      <c r="G72" s="23">
        <f t="shared" si="0"/>
        <v>0</v>
      </c>
    </row>
    <row r="73" spans="3:7" x14ac:dyDescent="0.25">
      <c r="C73" s="27" t="s">
        <v>21</v>
      </c>
      <c r="D73" s="27" t="s">
        <v>48</v>
      </c>
      <c r="E73" s="27">
        <v>0.1</v>
      </c>
      <c r="F73" s="27">
        <v>0.1</v>
      </c>
      <c r="G73" s="23">
        <f t="shared" si="0"/>
        <v>0</v>
      </c>
    </row>
    <row r="74" spans="3:7" x14ac:dyDescent="0.25">
      <c r="C74" s="27" t="s">
        <v>85</v>
      </c>
      <c r="D74" s="27" t="s">
        <v>45</v>
      </c>
      <c r="E74" s="27">
        <v>3.7890000000000001</v>
      </c>
      <c r="F74" s="27">
        <v>3.7890000000000001</v>
      </c>
      <c r="G74" s="23">
        <f t="shared" si="0"/>
        <v>0</v>
      </c>
    </row>
    <row r="75" spans="3:7" x14ac:dyDescent="0.25">
      <c r="C75" s="27" t="s">
        <v>86</v>
      </c>
      <c r="D75" s="27" t="s">
        <v>45</v>
      </c>
      <c r="E75" s="27">
        <v>5.15</v>
      </c>
      <c r="F75" s="27">
        <v>5.15</v>
      </c>
      <c r="G75" s="23">
        <f t="shared" si="0"/>
        <v>0</v>
      </c>
    </row>
    <row r="76" spans="3:7" x14ac:dyDescent="0.25">
      <c r="C76" s="27" t="s">
        <v>87</v>
      </c>
      <c r="D76" s="27" t="s">
        <v>48</v>
      </c>
      <c r="E76" s="27">
        <v>0.52900000000000003</v>
      </c>
      <c r="F76" s="27">
        <v>0.52900000000000003</v>
      </c>
      <c r="G76" s="23">
        <f t="shared" si="0"/>
        <v>0</v>
      </c>
    </row>
    <row r="77" spans="3:7" x14ac:dyDescent="0.25">
      <c r="C77" s="27" t="s">
        <v>30</v>
      </c>
      <c r="D77" s="27" t="s">
        <v>48</v>
      </c>
      <c r="E77" s="27">
        <v>0.214</v>
      </c>
      <c r="F77" s="27">
        <v>0.214</v>
      </c>
      <c r="G77" s="23">
        <f t="shared" si="0"/>
        <v>0</v>
      </c>
    </row>
    <row r="78" spans="3:7" x14ac:dyDescent="0.25">
      <c r="C78" s="27" t="s">
        <v>41</v>
      </c>
      <c r="D78" s="27" t="s">
        <v>48</v>
      </c>
      <c r="E78" s="27">
        <v>0.66600000000000004</v>
      </c>
      <c r="F78" s="27">
        <v>0.66600000000000004</v>
      </c>
      <c r="G78" s="23">
        <f t="shared" ref="G78:G89" si="1">E78-F78</f>
        <v>0</v>
      </c>
    </row>
    <row r="79" spans="3:7" x14ac:dyDescent="0.25">
      <c r="C79" s="27" t="s">
        <v>88</v>
      </c>
      <c r="D79" s="27" t="s">
        <v>48</v>
      </c>
      <c r="E79" s="27">
        <v>0.2</v>
      </c>
      <c r="F79" s="27">
        <v>0.2</v>
      </c>
      <c r="G79" s="23">
        <f t="shared" si="1"/>
        <v>0</v>
      </c>
    </row>
    <row r="80" spans="3:7" x14ac:dyDescent="0.25">
      <c r="C80" s="27" t="s">
        <v>89</v>
      </c>
      <c r="D80" s="27" t="s">
        <v>48</v>
      </c>
      <c r="E80" s="27">
        <v>0.126</v>
      </c>
      <c r="F80" s="27">
        <v>0.126</v>
      </c>
      <c r="G80" s="23">
        <f t="shared" si="1"/>
        <v>0</v>
      </c>
    </row>
    <row r="81" spans="1:7" x14ac:dyDescent="0.25">
      <c r="C81" s="27" t="s">
        <v>90</v>
      </c>
      <c r="D81" s="27" t="s">
        <v>48</v>
      </c>
      <c r="E81" s="27">
        <v>0.36799999999999999</v>
      </c>
      <c r="F81" s="27">
        <v>0.36799999999999999</v>
      </c>
      <c r="G81" s="23">
        <f t="shared" si="1"/>
        <v>0</v>
      </c>
    </row>
    <row r="82" spans="1:7" x14ac:dyDescent="0.25">
      <c r="C82" s="27" t="s">
        <v>42</v>
      </c>
      <c r="D82" s="27" t="s">
        <v>48</v>
      </c>
      <c r="E82" s="27">
        <v>0.2</v>
      </c>
      <c r="F82" s="27">
        <v>0.2</v>
      </c>
      <c r="G82" s="23">
        <f t="shared" si="1"/>
        <v>0</v>
      </c>
    </row>
    <row r="83" spans="1:7" x14ac:dyDescent="0.25">
      <c r="C83" s="27" t="s">
        <v>91</v>
      </c>
      <c r="D83" s="27" t="s">
        <v>45</v>
      </c>
      <c r="E83" s="27">
        <v>5.2359999999999998</v>
      </c>
      <c r="F83" s="27">
        <v>5.2359999999999998</v>
      </c>
      <c r="G83" s="23">
        <f t="shared" si="1"/>
        <v>0</v>
      </c>
    </row>
    <row r="84" spans="1:7" x14ac:dyDescent="0.25">
      <c r="C84" s="27" t="s">
        <v>92</v>
      </c>
      <c r="D84" s="27" t="s">
        <v>48</v>
      </c>
      <c r="E84" s="27">
        <v>0.84</v>
      </c>
      <c r="F84" s="27">
        <v>0.84</v>
      </c>
      <c r="G84" s="23">
        <f t="shared" si="1"/>
        <v>0</v>
      </c>
    </row>
    <row r="85" spans="1:7" x14ac:dyDescent="0.25">
      <c r="C85" s="27" t="s">
        <v>36</v>
      </c>
      <c r="D85" s="27" t="s">
        <v>48</v>
      </c>
      <c r="E85" s="27">
        <v>0.32600000000000001</v>
      </c>
      <c r="F85" s="27">
        <v>0.32600000000000001</v>
      </c>
      <c r="G85" s="23">
        <f t="shared" si="1"/>
        <v>0</v>
      </c>
    </row>
    <row r="86" spans="1:7" x14ac:dyDescent="0.25">
      <c r="C86" s="27" t="s">
        <v>93</v>
      </c>
      <c r="D86" s="27" t="s">
        <v>48</v>
      </c>
      <c r="E86" s="27">
        <v>0.26300000000000001</v>
      </c>
      <c r="F86" s="27">
        <v>0.26300000000000001</v>
      </c>
      <c r="G86" s="23">
        <f t="shared" si="1"/>
        <v>0</v>
      </c>
    </row>
    <row r="87" spans="1:7" x14ac:dyDescent="0.25">
      <c r="C87" s="27" t="s">
        <v>39</v>
      </c>
      <c r="D87" s="27" t="s">
        <v>48</v>
      </c>
      <c r="E87" s="27">
        <v>1.2430000000000001</v>
      </c>
      <c r="F87" s="27">
        <v>1.2430000000000001</v>
      </c>
      <c r="G87" s="23">
        <f t="shared" si="1"/>
        <v>0</v>
      </c>
    </row>
    <row r="88" spans="1:7" x14ac:dyDescent="0.25">
      <c r="C88" s="27" t="s">
        <v>95</v>
      </c>
      <c r="D88" s="27" t="s">
        <v>48</v>
      </c>
      <c r="E88" s="27">
        <v>0.14799999999999999</v>
      </c>
      <c r="F88" s="27">
        <v>0.14799999999999999</v>
      </c>
      <c r="G88" s="23">
        <f t="shared" si="1"/>
        <v>0</v>
      </c>
    </row>
    <row r="89" spans="1:7" x14ac:dyDescent="0.25">
      <c r="C89" s="27" t="s">
        <v>18</v>
      </c>
      <c r="D89" s="27" t="s">
        <v>45</v>
      </c>
      <c r="E89" s="27">
        <v>1</v>
      </c>
      <c r="F89" s="27">
        <v>1</v>
      </c>
      <c r="G89" s="23">
        <f t="shared" si="1"/>
        <v>0</v>
      </c>
    </row>
    <row r="90" spans="1:7" x14ac:dyDescent="0.25">
      <c r="A90" s="10"/>
      <c r="B90" s="10"/>
      <c r="C90" s="10"/>
      <c r="D90" s="26"/>
      <c r="E90" s="27">
        <f>SUM(E20:E89)</f>
        <v>3972.6070000000004</v>
      </c>
      <c r="F90" s="27">
        <f>SUM(F20:F89)</f>
        <v>3972.6070000000004</v>
      </c>
      <c r="G90" s="27">
        <f>SUM(G20:G89)</f>
        <v>0</v>
      </c>
    </row>
  </sheetData>
  <mergeCells count="7">
    <mergeCell ref="A20:A56"/>
    <mergeCell ref="B20:B56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83"/>
  <sheetViews>
    <sheetView workbookViewId="0">
      <selection sqref="A1:XFD1048576"/>
    </sheetView>
  </sheetViews>
  <sheetFormatPr defaultRowHeight="15" x14ac:dyDescent="0.25"/>
  <cols>
    <col min="1" max="1" width="13" style="1" customWidth="1"/>
    <col min="2" max="2" width="15.140625" style="1" customWidth="1"/>
    <col min="3" max="3" width="30" style="1" customWidth="1"/>
    <col min="4" max="4" width="15.7109375" style="5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 x14ac:dyDescent="0.25">
      <c r="G2" s="3" t="s">
        <v>0</v>
      </c>
    </row>
    <row r="3" spans="1:7" x14ac:dyDescent="0.25">
      <c r="B3" s="2"/>
      <c r="C3" s="2"/>
      <c r="E3" s="2"/>
      <c r="F3" s="2"/>
      <c r="G3" s="2"/>
    </row>
    <row r="4" spans="1:7" x14ac:dyDescent="0.25">
      <c r="A4" s="4"/>
      <c r="B4" s="2"/>
      <c r="C4" s="2"/>
      <c r="E4" s="2"/>
      <c r="F4" s="2"/>
      <c r="G4" s="2"/>
    </row>
    <row r="5" spans="1:7" ht="18.75" x14ac:dyDescent="0.3">
      <c r="A5" s="30" t="s">
        <v>1</v>
      </c>
      <c r="B5" s="30"/>
      <c r="C5" s="30"/>
      <c r="D5" s="30"/>
      <c r="E5" s="30"/>
      <c r="F5" s="30"/>
      <c r="G5" s="30"/>
    </row>
    <row r="6" spans="1:7" ht="18.75" x14ac:dyDescent="0.3">
      <c r="A6" s="30" t="s">
        <v>2</v>
      </c>
      <c r="B6" s="30"/>
      <c r="C6" s="30"/>
      <c r="D6" s="30"/>
      <c r="E6" s="30"/>
      <c r="F6" s="30"/>
      <c r="G6" s="30"/>
    </row>
    <row r="7" spans="1:7" x14ac:dyDescent="0.25">
      <c r="A7" s="31" t="s">
        <v>3</v>
      </c>
      <c r="B7" s="31"/>
      <c r="C7" s="31"/>
      <c r="D7" s="31"/>
      <c r="E7" s="31"/>
      <c r="F7" s="31"/>
      <c r="G7" s="31"/>
    </row>
    <row r="8" spans="1:7" x14ac:dyDescent="0.25">
      <c r="A8" s="32" t="s">
        <v>4</v>
      </c>
      <c r="B8" s="32"/>
      <c r="C8" s="32"/>
      <c r="D8" s="32"/>
      <c r="E8" s="32"/>
      <c r="F8" s="32"/>
      <c r="G8" s="32"/>
    </row>
    <row r="9" spans="1:7" x14ac:dyDescent="0.25">
      <c r="A9" s="7"/>
      <c r="B9" s="2"/>
      <c r="C9" s="2"/>
      <c r="E9" s="2"/>
      <c r="F9" s="2"/>
      <c r="G9" s="2"/>
    </row>
    <row r="10" spans="1:7" ht="18.75" x14ac:dyDescent="0.3">
      <c r="A10" s="30" t="s">
        <v>100</v>
      </c>
      <c r="B10" s="30"/>
      <c r="C10" s="30"/>
      <c r="D10" s="30"/>
      <c r="E10" s="30"/>
      <c r="F10" s="30"/>
      <c r="G10" s="30"/>
    </row>
    <row r="11" spans="1:7" x14ac:dyDescent="0.25">
      <c r="A11" s="7"/>
      <c r="B11" s="2"/>
      <c r="C11" s="2"/>
      <c r="D11" s="9" t="s">
        <v>5</v>
      </c>
      <c r="E11" s="2"/>
      <c r="F11" s="2"/>
      <c r="G11" s="2"/>
    </row>
    <row r="12" spans="1:7" x14ac:dyDescent="0.25">
      <c r="A12" s="8"/>
      <c r="C12" s="8"/>
      <c r="E12" s="2"/>
      <c r="F12" s="2"/>
      <c r="G12" s="2"/>
    </row>
    <row r="13" spans="1:7" x14ac:dyDescent="0.25">
      <c r="A13" s="7"/>
      <c r="B13" s="2"/>
      <c r="C13" s="2"/>
      <c r="E13" s="2"/>
      <c r="F13" s="2"/>
      <c r="G13" s="2"/>
    </row>
    <row r="14" spans="1:7" x14ac:dyDescent="0.25">
      <c r="A14" s="6" t="s">
        <v>6</v>
      </c>
      <c r="B14" s="2"/>
      <c r="C14" s="2"/>
      <c r="E14" s="2"/>
      <c r="F14" s="2"/>
      <c r="G14" s="2"/>
    </row>
    <row r="15" spans="1:7" x14ac:dyDescent="0.25">
      <c r="A15" s="7"/>
      <c r="B15" s="2"/>
      <c r="C15" s="2"/>
      <c r="E15" s="2"/>
      <c r="F15" s="2"/>
      <c r="G15" s="2"/>
    </row>
    <row r="16" spans="1:7" x14ac:dyDescent="0.25">
      <c r="A16" s="6" t="s">
        <v>7</v>
      </c>
      <c r="B16" s="2"/>
      <c r="C16" s="2"/>
      <c r="E16" s="2"/>
      <c r="F16" s="2"/>
      <c r="G16" s="2"/>
    </row>
    <row r="17" spans="1:7" x14ac:dyDescent="0.25">
      <c r="A17" s="4"/>
      <c r="B17" s="2"/>
      <c r="C17" s="2"/>
      <c r="E17" s="2"/>
      <c r="F17" s="2"/>
      <c r="G17" s="2"/>
    </row>
    <row r="18" spans="1:7" ht="75" x14ac:dyDescent="0.25">
      <c r="A18" s="20" t="s">
        <v>8</v>
      </c>
      <c r="B18" s="20" t="s">
        <v>9</v>
      </c>
      <c r="C18" s="20" t="s">
        <v>10</v>
      </c>
      <c r="D18" s="22" t="s">
        <v>11</v>
      </c>
      <c r="E18" s="20" t="s">
        <v>12</v>
      </c>
      <c r="F18" s="20" t="s">
        <v>13</v>
      </c>
      <c r="G18" s="20" t="s">
        <v>14</v>
      </c>
    </row>
    <row r="19" spans="1:7" x14ac:dyDescent="0.25">
      <c r="A19" s="19">
        <v>1</v>
      </c>
      <c r="B19" s="19">
        <v>2</v>
      </c>
      <c r="C19" s="19">
        <v>3</v>
      </c>
      <c r="D19" s="21">
        <v>4</v>
      </c>
      <c r="E19" s="19">
        <v>5</v>
      </c>
      <c r="F19" s="19">
        <v>6</v>
      </c>
      <c r="G19" s="19">
        <v>7</v>
      </c>
    </row>
    <row r="20" spans="1:7" ht="30" customHeight="1" x14ac:dyDescent="0.25">
      <c r="A20" s="35" t="s">
        <v>15</v>
      </c>
      <c r="B20" s="34" t="s">
        <v>16</v>
      </c>
      <c r="C20" s="27" t="s">
        <v>49</v>
      </c>
      <c r="D20" s="27" t="s">
        <v>43</v>
      </c>
      <c r="E20" s="27">
        <v>297.80599999999998</v>
      </c>
      <c r="F20" s="27">
        <v>297.80599999999998</v>
      </c>
      <c r="G20" s="21">
        <f>E20-F20</f>
        <v>0</v>
      </c>
    </row>
    <row r="21" spans="1:7" x14ac:dyDescent="0.25">
      <c r="A21" s="36"/>
      <c r="B21" s="34"/>
      <c r="C21" s="27" t="s">
        <v>23</v>
      </c>
      <c r="D21" s="27" t="s">
        <v>44</v>
      </c>
      <c r="E21" s="27">
        <v>29.962</v>
      </c>
      <c r="F21" s="27">
        <v>29.962</v>
      </c>
      <c r="G21" s="21">
        <f t="shared" ref="G21:G41" si="0">E21-F21</f>
        <v>0</v>
      </c>
    </row>
    <row r="22" spans="1:7" x14ac:dyDescent="0.25">
      <c r="A22" s="36"/>
      <c r="B22" s="34"/>
      <c r="C22" s="27" t="s">
        <v>50</v>
      </c>
      <c r="D22" s="27" t="s">
        <v>48</v>
      </c>
      <c r="E22" s="27">
        <v>0.111</v>
      </c>
      <c r="F22" s="27">
        <v>0.111</v>
      </c>
      <c r="G22" s="21">
        <f t="shared" si="0"/>
        <v>0</v>
      </c>
    </row>
    <row r="23" spans="1:7" x14ac:dyDescent="0.25">
      <c r="A23" s="36"/>
      <c r="B23" s="34"/>
      <c r="C23" s="27" t="s">
        <v>51</v>
      </c>
      <c r="D23" s="27" t="s">
        <v>45</v>
      </c>
      <c r="E23" s="27">
        <v>1.216</v>
      </c>
      <c r="F23" s="27">
        <v>1.216</v>
      </c>
      <c r="G23" s="21">
        <f t="shared" si="0"/>
        <v>0</v>
      </c>
    </row>
    <row r="24" spans="1:7" x14ac:dyDescent="0.25">
      <c r="A24" s="36"/>
      <c r="B24" s="34"/>
      <c r="C24" s="27" t="s">
        <v>52</v>
      </c>
      <c r="D24" s="27" t="s">
        <v>48</v>
      </c>
      <c r="E24" s="27">
        <v>1.9E-2</v>
      </c>
      <c r="F24" s="27">
        <v>1.9E-2</v>
      </c>
      <c r="G24" s="21">
        <f t="shared" si="0"/>
        <v>0</v>
      </c>
    </row>
    <row r="25" spans="1:7" x14ac:dyDescent="0.25">
      <c r="A25" s="36"/>
      <c r="B25" s="34"/>
      <c r="C25" s="27" t="s">
        <v>19</v>
      </c>
      <c r="D25" s="27" t="s">
        <v>48</v>
      </c>
      <c r="E25" s="27">
        <v>2.8000000000000001E-2</v>
      </c>
      <c r="F25" s="27">
        <v>2.8000000000000001E-2</v>
      </c>
      <c r="G25" s="21">
        <f t="shared" si="0"/>
        <v>0</v>
      </c>
    </row>
    <row r="26" spans="1:7" x14ac:dyDescent="0.25">
      <c r="A26" s="36"/>
      <c r="B26" s="34"/>
      <c r="C26" s="27" t="s">
        <v>33</v>
      </c>
      <c r="D26" s="27" t="s">
        <v>48</v>
      </c>
      <c r="E26" s="27">
        <v>0.15</v>
      </c>
      <c r="F26" s="27">
        <v>0.15</v>
      </c>
      <c r="G26" s="21">
        <f t="shared" si="0"/>
        <v>0</v>
      </c>
    </row>
    <row r="27" spans="1:7" x14ac:dyDescent="0.25">
      <c r="A27" s="36"/>
      <c r="B27" s="34"/>
      <c r="C27" s="27" t="s">
        <v>28</v>
      </c>
      <c r="D27" s="27" t="s">
        <v>48</v>
      </c>
      <c r="E27" s="27">
        <v>0.627</v>
      </c>
      <c r="F27" s="27">
        <v>0.627</v>
      </c>
      <c r="G27" s="21">
        <f t="shared" si="0"/>
        <v>0</v>
      </c>
    </row>
    <row r="28" spans="1:7" x14ac:dyDescent="0.25">
      <c r="A28" s="36"/>
      <c r="B28" s="34"/>
      <c r="C28" s="27" t="s">
        <v>29</v>
      </c>
      <c r="D28" s="27" t="s">
        <v>48</v>
      </c>
      <c r="E28" s="27">
        <v>0.156</v>
      </c>
      <c r="F28" s="27">
        <v>0.156</v>
      </c>
      <c r="G28" s="21">
        <f t="shared" si="0"/>
        <v>0</v>
      </c>
    </row>
    <row r="29" spans="1:7" x14ac:dyDescent="0.25">
      <c r="A29" s="36"/>
      <c r="B29" s="34"/>
      <c r="C29" s="27" t="s">
        <v>53</v>
      </c>
      <c r="D29" s="27" t="s">
        <v>48</v>
      </c>
      <c r="E29" s="27">
        <v>0.13</v>
      </c>
      <c r="F29" s="27">
        <v>0.13</v>
      </c>
      <c r="G29" s="21">
        <f t="shared" si="0"/>
        <v>0</v>
      </c>
    </row>
    <row r="30" spans="1:7" x14ac:dyDescent="0.25">
      <c r="A30" s="36"/>
      <c r="B30" s="34"/>
      <c r="C30" s="27" t="s">
        <v>54</v>
      </c>
      <c r="D30" s="27" t="s">
        <v>48</v>
      </c>
      <c r="E30" s="27">
        <v>1.4159999999999999</v>
      </c>
      <c r="F30" s="27">
        <v>1.4159999999999999</v>
      </c>
      <c r="G30" s="21">
        <f t="shared" si="0"/>
        <v>0</v>
      </c>
    </row>
    <row r="31" spans="1:7" x14ac:dyDescent="0.25">
      <c r="A31" s="36"/>
      <c r="B31" s="34"/>
      <c r="C31" s="27" t="s">
        <v>17</v>
      </c>
      <c r="D31" s="27" t="s">
        <v>45</v>
      </c>
      <c r="E31" s="27">
        <v>1.073</v>
      </c>
      <c r="F31" s="27">
        <v>1.073</v>
      </c>
      <c r="G31" s="21">
        <f t="shared" si="0"/>
        <v>0</v>
      </c>
    </row>
    <row r="32" spans="1:7" x14ac:dyDescent="0.25">
      <c r="A32" s="36"/>
      <c r="B32" s="34"/>
      <c r="C32" s="27" t="s">
        <v>55</v>
      </c>
      <c r="D32" s="27" t="s">
        <v>48</v>
      </c>
      <c r="E32" s="27">
        <v>9.5000000000000001E-2</v>
      </c>
      <c r="F32" s="27">
        <v>9.5000000000000001E-2</v>
      </c>
      <c r="G32" s="21">
        <f t="shared" si="0"/>
        <v>0</v>
      </c>
    </row>
    <row r="33" spans="1:7" x14ac:dyDescent="0.25">
      <c r="A33" s="36"/>
      <c r="B33" s="34"/>
      <c r="C33" s="27" t="s">
        <v>56</v>
      </c>
      <c r="D33" s="27" t="s">
        <v>48</v>
      </c>
      <c r="E33" s="27">
        <v>0.1</v>
      </c>
      <c r="F33" s="27">
        <v>0.1</v>
      </c>
      <c r="G33" s="21">
        <f t="shared" si="0"/>
        <v>0</v>
      </c>
    </row>
    <row r="34" spans="1:7" x14ac:dyDescent="0.25">
      <c r="A34" s="36"/>
      <c r="B34" s="34"/>
      <c r="C34" s="27" t="s">
        <v>58</v>
      </c>
      <c r="D34" s="27" t="s">
        <v>45</v>
      </c>
      <c r="E34" s="27">
        <v>0.68</v>
      </c>
      <c r="F34" s="27">
        <v>0.68</v>
      </c>
      <c r="G34" s="21">
        <f t="shared" si="0"/>
        <v>0</v>
      </c>
    </row>
    <row r="35" spans="1:7" x14ac:dyDescent="0.25">
      <c r="A35" s="36"/>
      <c r="B35" s="34"/>
      <c r="C35" s="27" t="s">
        <v>59</v>
      </c>
      <c r="D35" s="27" t="s">
        <v>44</v>
      </c>
      <c r="E35" s="27">
        <v>31.831</v>
      </c>
      <c r="F35" s="27">
        <v>31.831</v>
      </c>
      <c r="G35" s="21">
        <f t="shared" si="0"/>
        <v>0</v>
      </c>
    </row>
    <row r="36" spans="1:7" x14ac:dyDescent="0.25">
      <c r="A36" s="36"/>
      <c r="B36" s="34"/>
      <c r="C36" s="27" t="s">
        <v>60</v>
      </c>
      <c r="D36" s="27" t="s">
        <v>44</v>
      </c>
      <c r="E36" s="27">
        <v>59.575000000000003</v>
      </c>
      <c r="F36" s="27">
        <v>59.575000000000003</v>
      </c>
      <c r="G36" s="21">
        <f t="shared" si="0"/>
        <v>0</v>
      </c>
    </row>
    <row r="37" spans="1:7" x14ac:dyDescent="0.25">
      <c r="A37" s="36"/>
      <c r="B37" s="34"/>
      <c r="C37" s="27" t="s">
        <v>61</v>
      </c>
      <c r="D37" s="27" t="s">
        <v>43</v>
      </c>
      <c r="E37" s="27">
        <v>88.72</v>
      </c>
      <c r="F37" s="27">
        <v>88.72</v>
      </c>
      <c r="G37" s="21">
        <f t="shared" si="0"/>
        <v>0</v>
      </c>
    </row>
    <row r="38" spans="1:7" x14ac:dyDescent="0.25">
      <c r="A38" s="36"/>
      <c r="B38" s="34"/>
      <c r="C38" s="27" t="s">
        <v>62</v>
      </c>
      <c r="D38" s="27" t="s">
        <v>44</v>
      </c>
      <c r="E38" s="27">
        <v>78.876999999999995</v>
      </c>
      <c r="F38" s="27">
        <v>78.876999999999995</v>
      </c>
      <c r="G38" s="21">
        <f t="shared" si="0"/>
        <v>0</v>
      </c>
    </row>
    <row r="39" spans="1:7" x14ac:dyDescent="0.25">
      <c r="A39" s="36"/>
      <c r="B39" s="34"/>
      <c r="C39" s="27" t="s">
        <v>63</v>
      </c>
      <c r="D39" s="27" t="s">
        <v>43</v>
      </c>
      <c r="E39" s="27">
        <v>657.54499999999996</v>
      </c>
      <c r="F39" s="27">
        <v>657.54499999999996</v>
      </c>
      <c r="G39" s="21">
        <f t="shared" si="0"/>
        <v>0</v>
      </c>
    </row>
    <row r="40" spans="1:7" x14ac:dyDescent="0.25">
      <c r="A40" s="36"/>
      <c r="B40" s="34"/>
      <c r="C40" s="27" t="s">
        <v>64</v>
      </c>
      <c r="D40" s="27" t="s">
        <v>48</v>
      </c>
      <c r="E40" s="27">
        <v>0.498</v>
      </c>
      <c r="F40" s="27">
        <v>0.498</v>
      </c>
      <c r="G40" s="21">
        <f t="shared" si="0"/>
        <v>0</v>
      </c>
    </row>
    <row r="41" spans="1:7" x14ac:dyDescent="0.25">
      <c r="A41" s="36"/>
      <c r="B41" s="34"/>
      <c r="C41" s="27" t="s">
        <v>20</v>
      </c>
      <c r="D41" s="27" t="s">
        <v>45</v>
      </c>
      <c r="E41" s="27">
        <v>1.399</v>
      </c>
      <c r="F41" s="27">
        <v>1.399</v>
      </c>
      <c r="G41" s="21">
        <f t="shared" si="0"/>
        <v>0</v>
      </c>
    </row>
    <row r="42" spans="1:7" x14ac:dyDescent="0.25">
      <c r="A42" s="36"/>
      <c r="B42" s="34"/>
      <c r="C42" s="27" t="s">
        <v>22</v>
      </c>
      <c r="D42" s="27" t="s">
        <v>43</v>
      </c>
      <c r="E42" s="27">
        <v>252.07599999999999</v>
      </c>
      <c r="F42" s="27">
        <v>252.07599999999999</v>
      </c>
      <c r="G42" s="23">
        <f t="shared" ref="G42:G82" si="1">E42-F42</f>
        <v>0</v>
      </c>
    </row>
    <row r="43" spans="1:7" x14ac:dyDescent="0.25">
      <c r="A43" s="36"/>
      <c r="B43" s="34"/>
      <c r="C43" s="27" t="s">
        <v>26</v>
      </c>
      <c r="D43" s="27" t="s">
        <v>45</v>
      </c>
      <c r="E43" s="27">
        <v>3.2109999999999999</v>
      </c>
      <c r="F43" s="27">
        <v>3.2109999999999999</v>
      </c>
      <c r="G43" s="23">
        <f t="shared" si="1"/>
        <v>0</v>
      </c>
    </row>
    <row r="44" spans="1:7" x14ac:dyDescent="0.25">
      <c r="A44" s="36"/>
      <c r="B44" s="34"/>
      <c r="C44" s="27" t="s">
        <v>65</v>
      </c>
      <c r="D44" s="27" t="s">
        <v>45</v>
      </c>
      <c r="E44" s="27">
        <v>6.8369999999999997</v>
      </c>
      <c r="F44" s="27">
        <v>6.8369999999999997</v>
      </c>
      <c r="G44" s="23">
        <f t="shared" si="1"/>
        <v>0</v>
      </c>
    </row>
    <row r="45" spans="1:7" x14ac:dyDescent="0.25">
      <c r="A45" s="36"/>
      <c r="B45" s="34"/>
      <c r="C45" s="27" t="s">
        <v>66</v>
      </c>
      <c r="D45" s="27" t="s">
        <v>44</v>
      </c>
      <c r="E45" s="27">
        <v>14.964</v>
      </c>
      <c r="F45" s="27">
        <v>14.964</v>
      </c>
      <c r="G45" s="23">
        <f t="shared" si="1"/>
        <v>0</v>
      </c>
    </row>
    <row r="46" spans="1:7" x14ac:dyDescent="0.25">
      <c r="A46" s="36"/>
      <c r="B46" s="34"/>
      <c r="C46" s="27" t="s">
        <v>25</v>
      </c>
      <c r="D46" s="27" t="s">
        <v>48</v>
      </c>
      <c r="E46" s="27">
        <v>0.27900000000000003</v>
      </c>
      <c r="F46" s="27">
        <v>0.27900000000000003</v>
      </c>
      <c r="G46" s="23">
        <f t="shared" si="1"/>
        <v>0</v>
      </c>
    </row>
    <row r="47" spans="1:7" x14ac:dyDescent="0.25">
      <c r="A47" s="36"/>
      <c r="B47" s="34"/>
      <c r="C47" s="27" t="s">
        <v>24</v>
      </c>
      <c r="D47" s="27" t="s">
        <v>46</v>
      </c>
      <c r="E47" s="27">
        <v>941.37099999999998</v>
      </c>
      <c r="F47" s="27">
        <v>941.37099999999998</v>
      </c>
      <c r="G47" s="23">
        <f t="shared" si="1"/>
        <v>0</v>
      </c>
    </row>
    <row r="48" spans="1:7" x14ac:dyDescent="0.25">
      <c r="A48" s="36"/>
      <c r="B48" s="34"/>
      <c r="C48" s="27" t="s">
        <v>67</v>
      </c>
      <c r="D48" s="27" t="s">
        <v>47</v>
      </c>
      <c r="E48" s="27">
        <v>201.27099999999999</v>
      </c>
      <c r="F48" s="27">
        <v>201.27099999999999</v>
      </c>
      <c r="G48" s="23">
        <f t="shared" si="1"/>
        <v>0</v>
      </c>
    </row>
    <row r="49" spans="1:7" x14ac:dyDescent="0.25">
      <c r="A49" s="36"/>
      <c r="B49" s="34"/>
      <c r="C49" s="27" t="s">
        <v>68</v>
      </c>
      <c r="D49" s="27" t="s">
        <v>48</v>
      </c>
      <c r="E49" s="27">
        <v>0.12</v>
      </c>
      <c r="F49" s="27">
        <v>0.12</v>
      </c>
      <c r="G49" s="23">
        <f t="shared" si="1"/>
        <v>0</v>
      </c>
    </row>
    <row r="50" spans="1:7" x14ac:dyDescent="0.25">
      <c r="A50" s="36"/>
      <c r="B50" s="34"/>
      <c r="C50" s="27" t="s">
        <v>69</v>
      </c>
      <c r="D50" s="27" t="s">
        <v>45</v>
      </c>
      <c r="E50" s="27">
        <v>1.9590000000000001</v>
      </c>
      <c r="F50" s="27">
        <v>1.9590000000000001</v>
      </c>
      <c r="G50" s="23">
        <f t="shared" si="1"/>
        <v>0</v>
      </c>
    </row>
    <row r="51" spans="1:7" x14ac:dyDescent="0.25">
      <c r="A51" s="36"/>
      <c r="B51" s="34"/>
      <c r="C51" s="27" t="s">
        <v>70</v>
      </c>
      <c r="D51" s="27" t="s">
        <v>48</v>
      </c>
      <c r="E51" s="27">
        <v>0.14299999999999999</v>
      </c>
      <c r="F51" s="27">
        <v>0.14299999999999999</v>
      </c>
      <c r="G51" s="23">
        <f t="shared" si="1"/>
        <v>0</v>
      </c>
    </row>
    <row r="52" spans="1:7" x14ac:dyDescent="0.25">
      <c r="A52" s="37"/>
      <c r="B52" s="34"/>
      <c r="C52" s="27" t="s">
        <v>71</v>
      </c>
      <c r="D52" s="27" t="s">
        <v>48</v>
      </c>
      <c r="E52" s="27">
        <v>0.05</v>
      </c>
      <c r="F52" s="27">
        <v>0.05</v>
      </c>
      <c r="G52" s="23">
        <f t="shared" si="1"/>
        <v>0</v>
      </c>
    </row>
    <row r="53" spans="1:7" x14ac:dyDescent="0.25">
      <c r="C53" s="27" t="s">
        <v>31</v>
      </c>
      <c r="D53" s="27" t="s">
        <v>45</v>
      </c>
      <c r="E53" s="27">
        <v>1.23</v>
      </c>
      <c r="F53" s="27">
        <v>1.23</v>
      </c>
      <c r="G53" s="23">
        <f t="shared" si="1"/>
        <v>0</v>
      </c>
    </row>
    <row r="54" spans="1:7" x14ac:dyDescent="0.25">
      <c r="C54" s="27" t="s">
        <v>72</v>
      </c>
      <c r="D54" s="27" t="s">
        <v>48</v>
      </c>
      <c r="E54" s="27">
        <v>9.5000000000000001E-2</v>
      </c>
      <c r="F54" s="27">
        <v>9.5000000000000001E-2</v>
      </c>
      <c r="G54" s="23">
        <f t="shared" si="1"/>
        <v>0</v>
      </c>
    </row>
    <row r="55" spans="1:7" x14ac:dyDescent="0.25">
      <c r="C55" s="27" t="s">
        <v>73</v>
      </c>
      <c r="D55" s="27" t="s">
        <v>48</v>
      </c>
      <c r="E55" s="27">
        <v>0.27100000000000002</v>
      </c>
      <c r="F55" s="27">
        <v>0.27100000000000002</v>
      </c>
      <c r="G55" s="23">
        <f t="shared" si="1"/>
        <v>0</v>
      </c>
    </row>
    <row r="56" spans="1:7" x14ac:dyDescent="0.25">
      <c r="C56" s="27" t="s">
        <v>74</v>
      </c>
      <c r="D56" s="27" t="s">
        <v>48</v>
      </c>
      <c r="E56" s="27">
        <v>0.45800000000000002</v>
      </c>
      <c r="F56" s="27">
        <v>0.45800000000000002</v>
      </c>
      <c r="G56" s="23">
        <f t="shared" si="1"/>
        <v>0</v>
      </c>
    </row>
    <row r="57" spans="1:7" x14ac:dyDescent="0.25">
      <c r="C57" s="27" t="s">
        <v>75</v>
      </c>
      <c r="D57" s="27" t="s">
        <v>45</v>
      </c>
      <c r="E57" s="27">
        <v>2.08</v>
      </c>
      <c r="F57" s="27">
        <v>2.08</v>
      </c>
      <c r="G57" s="23">
        <f t="shared" si="1"/>
        <v>0</v>
      </c>
    </row>
    <row r="58" spans="1:7" x14ac:dyDescent="0.25">
      <c r="C58" s="27" t="s">
        <v>76</v>
      </c>
      <c r="D58" s="27" t="s">
        <v>48</v>
      </c>
      <c r="E58" s="27">
        <v>0.14399999999999999</v>
      </c>
      <c r="F58" s="27">
        <v>0.14399999999999999</v>
      </c>
      <c r="G58" s="23">
        <f t="shared" si="1"/>
        <v>0</v>
      </c>
    </row>
    <row r="59" spans="1:7" x14ac:dyDescent="0.25">
      <c r="C59" s="27" t="s">
        <v>77</v>
      </c>
      <c r="D59" s="27" t="s">
        <v>48</v>
      </c>
      <c r="E59" s="27">
        <v>0.438</v>
      </c>
      <c r="F59" s="27">
        <v>0.438</v>
      </c>
      <c r="G59" s="23">
        <f t="shared" si="1"/>
        <v>0</v>
      </c>
    </row>
    <row r="60" spans="1:7" x14ac:dyDescent="0.25">
      <c r="C60" s="27" t="s">
        <v>78</v>
      </c>
      <c r="D60" s="27" t="s">
        <v>48</v>
      </c>
      <c r="E60" s="27">
        <v>0.10100000000000001</v>
      </c>
      <c r="F60" s="27">
        <v>0.10100000000000001</v>
      </c>
      <c r="G60" s="23">
        <f t="shared" si="1"/>
        <v>0</v>
      </c>
    </row>
    <row r="61" spans="1:7" x14ac:dyDescent="0.25">
      <c r="C61" s="27" t="s">
        <v>79</v>
      </c>
      <c r="D61" s="27" t="s">
        <v>48</v>
      </c>
      <c r="E61" s="27">
        <v>0.97699999999999998</v>
      </c>
      <c r="F61" s="27">
        <v>0.97699999999999998</v>
      </c>
      <c r="G61" s="23">
        <f t="shared" si="1"/>
        <v>0</v>
      </c>
    </row>
    <row r="62" spans="1:7" x14ac:dyDescent="0.25">
      <c r="C62" s="27" t="s">
        <v>80</v>
      </c>
      <c r="D62" s="27" t="s">
        <v>48</v>
      </c>
      <c r="E62" s="27">
        <v>0.05</v>
      </c>
      <c r="F62" s="27">
        <v>0.05</v>
      </c>
      <c r="G62" s="23">
        <f t="shared" si="1"/>
        <v>0</v>
      </c>
    </row>
    <row r="63" spans="1:7" x14ac:dyDescent="0.25">
      <c r="C63" s="27" t="s">
        <v>38</v>
      </c>
      <c r="D63" s="27" t="s">
        <v>48</v>
      </c>
      <c r="E63" s="27">
        <v>0.156</v>
      </c>
      <c r="F63" s="27">
        <v>0.156</v>
      </c>
      <c r="G63" s="23">
        <f t="shared" si="1"/>
        <v>0</v>
      </c>
    </row>
    <row r="64" spans="1:7" x14ac:dyDescent="0.25">
      <c r="C64" s="27" t="s">
        <v>82</v>
      </c>
      <c r="D64" s="27" t="s">
        <v>48</v>
      </c>
      <c r="E64" s="27">
        <v>0.12</v>
      </c>
      <c r="F64" s="27">
        <v>0.12</v>
      </c>
      <c r="G64" s="23">
        <f t="shared" si="1"/>
        <v>0</v>
      </c>
    </row>
    <row r="65" spans="3:7" x14ac:dyDescent="0.25">
      <c r="C65" s="27" t="s">
        <v>40</v>
      </c>
      <c r="D65" s="27" t="s">
        <v>48</v>
      </c>
      <c r="E65" s="27">
        <v>0.26</v>
      </c>
      <c r="F65" s="27">
        <v>0.26</v>
      </c>
      <c r="G65" s="23">
        <f t="shared" si="1"/>
        <v>0</v>
      </c>
    </row>
    <row r="66" spans="3:7" x14ac:dyDescent="0.25">
      <c r="C66" s="27" t="s">
        <v>83</v>
      </c>
      <c r="D66" s="27" t="s">
        <v>45</v>
      </c>
      <c r="E66" s="27">
        <v>2.0579999999999998</v>
      </c>
      <c r="F66" s="27">
        <v>2.0579999999999998</v>
      </c>
      <c r="G66" s="23">
        <f t="shared" si="1"/>
        <v>0</v>
      </c>
    </row>
    <row r="67" spans="3:7" x14ac:dyDescent="0.25">
      <c r="C67" s="27" t="s">
        <v>84</v>
      </c>
      <c r="D67" s="27" t="s">
        <v>48</v>
      </c>
      <c r="E67" s="27">
        <v>0.29399999999999998</v>
      </c>
      <c r="F67" s="27">
        <v>0.29399999999999998</v>
      </c>
      <c r="G67" s="23">
        <f t="shared" si="1"/>
        <v>0</v>
      </c>
    </row>
    <row r="68" spans="3:7" x14ac:dyDescent="0.25">
      <c r="C68" s="27" t="s">
        <v>85</v>
      </c>
      <c r="D68" s="27" t="s">
        <v>45</v>
      </c>
      <c r="E68" s="27">
        <v>3.6619999999999999</v>
      </c>
      <c r="F68" s="27">
        <v>3.6619999999999999</v>
      </c>
      <c r="G68" s="23">
        <f t="shared" si="1"/>
        <v>0</v>
      </c>
    </row>
    <row r="69" spans="3:7" x14ac:dyDescent="0.25">
      <c r="C69" s="27" t="s">
        <v>86</v>
      </c>
      <c r="D69" s="27" t="s">
        <v>45</v>
      </c>
      <c r="E69" s="27">
        <v>0.55000000000000004</v>
      </c>
      <c r="F69" s="27">
        <v>0.55000000000000004</v>
      </c>
      <c r="G69" s="23">
        <f t="shared" si="1"/>
        <v>0</v>
      </c>
    </row>
    <row r="70" spans="3:7" x14ac:dyDescent="0.25">
      <c r="C70" s="27" t="s">
        <v>87</v>
      </c>
      <c r="D70" s="27" t="s">
        <v>48</v>
      </c>
      <c r="E70" s="27">
        <v>0.08</v>
      </c>
      <c r="F70" s="27">
        <v>0.08</v>
      </c>
      <c r="G70" s="23">
        <f t="shared" si="1"/>
        <v>0</v>
      </c>
    </row>
    <row r="71" spans="3:7" x14ac:dyDescent="0.25">
      <c r="C71" s="27" t="s">
        <v>30</v>
      </c>
      <c r="D71" s="27" t="s">
        <v>48</v>
      </c>
      <c r="E71" s="27">
        <v>9.7000000000000003E-2</v>
      </c>
      <c r="F71" s="27">
        <v>9.7000000000000003E-2</v>
      </c>
      <c r="G71" s="23">
        <f t="shared" si="1"/>
        <v>0</v>
      </c>
    </row>
    <row r="72" spans="3:7" x14ac:dyDescent="0.25">
      <c r="C72" s="27" t="s">
        <v>41</v>
      </c>
      <c r="D72" s="27" t="s">
        <v>48</v>
      </c>
      <c r="E72" s="27">
        <v>0.32</v>
      </c>
      <c r="F72" s="27">
        <v>0.32</v>
      </c>
      <c r="G72" s="23">
        <f t="shared" si="1"/>
        <v>0</v>
      </c>
    </row>
    <row r="73" spans="3:7" x14ac:dyDescent="0.25">
      <c r="C73" s="27" t="s">
        <v>88</v>
      </c>
      <c r="D73" s="27" t="s">
        <v>48</v>
      </c>
      <c r="E73" s="27">
        <v>0.17399999999999999</v>
      </c>
      <c r="F73" s="27">
        <v>0.17399999999999999</v>
      </c>
      <c r="G73" s="23">
        <f t="shared" si="1"/>
        <v>0</v>
      </c>
    </row>
    <row r="74" spans="3:7" x14ac:dyDescent="0.25">
      <c r="C74" s="27" t="s">
        <v>90</v>
      </c>
      <c r="D74" s="27" t="s">
        <v>48</v>
      </c>
      <c r="E74" s="27">
        <v>0.06</v>
      </c>
      <c r="F74" s="27">
        <v>0.06</v>
      </c>
      <c r="G74" s="23">
        <f t="shared" si="1"/>
        <v>0</v>
      </c>
    </row>
    <row r="75" spans="3:7" x14ac:dyDescent="0.25">
      <c r="C75" s="27" t="s">
        <v>42</v>
      </c>
      <c r="D75" s="27" t="s">
        <v>48</v>
      </c>
      <c r="E75" s="27">
        <v>0.26200000000000001</v>
      </c>
      <c r="F75" s="27">
        <v>0.26200000000000001</v>
      </c>
      <c r="G75" s="23">
        <f t="shared" si="1"/>
        <v>0</v>
      </c>
    </row>
    <row r="76" spans="3:7" x14ac:dyDescent="0.25">
      <c r="C76" s="27" t="s">
        <v>91</v>
      </c>
      <c r="D76" s="27" t="s">
        <v>45</v>
      </c>
      <c r="E76" s="27">
        <v>1.581</v>
      </c>
      <c r="F76" s="27">
        <v>1.581</v>
      </c>
      <c r="G76" s="23">
        <f t="shared" si="1"/>
        <v>0</v>
      </c>
    </row>
    <row r="77" spans="3:7" x14ac:dyDescent="0.25">
      <c r="C77" s="27" t="s">
        <v>92</v>
      </c>
      <c r="D77" s="27" t="s">
        <v>48</v>
      </c>
      <c r="E77" s="27">
        <v>0.61499999999999999</v>
      </c>
      <c r="F77" s="27">
        <v>0.61499999999999999</v>
      </c>
      <c r="G77" s="23">
        <f t="shared" si="1"/>
        <v>0</v>
      </c>
    </row>
    <row r="78" spans="3:7" x14ac:dyDescent="0.25">
      <c r="C78" s="27" t="s">
        <v>36</v>
      </c>
      <c r="D78" s="27" t="s">
        <v>48</v>
      </c>
      <c r="E78" s="27">
        <v>0.05</v>
      </c>
      <c r="F78" s="27">
        <v>0.05</v>
      </c>
      <c r="G78" s="23">
        <f t="shared" si="1"/>
        <v>0</v>
      </c>
    </row>
    <row r="79" spans="3:7" x14ac:dyDescent="0.25">
      <c r="C79" s="27" t="s">
        <v>93</v>
      </c>
      <c r="D79" s="27" t="s">
        <v>48</v>
      </c>
      <c r="E79" s="27">
        <v>0.121</v>
      </c>
      <c r="F79" s="27">
        <v>0.121</v>
      </c>
      <c r="G79" s="23">
        <f t="shared" si="1"/>
        <v>0</v>
      </c>
    </row>
    <row r="80" spans="3:7" x14ac:dyDescent="0.25">
      <c r="C80" s="27" t="s">
        <v>94</v>
      </c>
      <c r="D80" s="27" t="s">
        <v>45</v>
      </c>
      <c r="E80" s="27">
        <v>11.468</v>
      </c>
      <c r="F80" s="27">
        <v>11.468</v>
      </c>
      <c r="G80" s="23">
        <f t="shared" si="1"/>
        <v>0</v>
      </c>
    </row>
    <row r="81" spans="1:7" x14ac:dyDescent="0.25">
      <c r="C81" s="27" t="s">
        <v>39</v>
      </c>
      <c r="D81" s="27" t="s">
        <v>48</v>
      </c>
      <c r="E81" s="27">
        <v>0.75</v>
      </c>
      <c r="F81" s="27">
        <v>0.75</v>
      </c>
      <c r="G81" s="23">
        <f t="shared" si="1"/>
        <v>0</v>
      </c>
    </row>
    <row r="82" spans="1:7" x14ac:dyDescent="0.25">
      <c r="C82" s="27" t="s">
        <v>18</v>
      </c>
      <c r="D82" s="27" t="s">
        <v>45</v>
      </c>
      <c r="E82" s="27">
        <v>1.91</v>
      </c>
      <c r="F82" s="27">
        <v>1.91</v>
      </c>
      <c r="G82" s="23">
        <f t="shared" si="1"/>
        <v>0</v>
      </c>
    </row>
    <row r="83" spans="1:7" x14ac:dyDescent="0.25">
      <c r="A83" s="10"/>
      <c r="B83" s="10"/>
      <c r="C83" s="10" t="s">
        <v>96</v>
      </c>
      <c r="D83" s="26"/>
      <c r="E83" s="27">
        <f>SUM(E20:E82)</f>
        <v>2704.7270000000003</v>
      </c>
      <c r="F83" s="27">
        <f>SUM(F20:F82)</f>
        <v>2704.7270000000003</v>
      </c>
      <c r="G83" s="27">
        <f>SUM(G20:G82)</f>
        <v>0</v>
      </c>
    </row>
  </sheetData>
  <mergeCells count="7">
    <mergeCell ref="A20:A52"/>
    <mergeCell ref="B20:B52"/>
    <mergeCell ref="A5:G5"/>
    <mergeCell ref="A6:G6"/>
    <mergeCell ref="A7:G7"/>
    <mergeCell ref="A8:G8"/>
    <mergeCell ref="A10:G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2"/>
  <sheetViews>
    <sheetView topLeftCell="A2" workbookViewId="0">
      <selection activeCell="A2" sqref="A1:XFD1048576"/>
    </sheetView>
  </sheetViews>
  <sheetFormatPr defaultRowHeight="15" x14ac:dyDescent="0.25"/>
  <cols>
    <col min="1" max="1" width="13" style="1" customWidth="1"/>
    <col min="2" max="2" width="15.140625" style="1" customWidth="1"/>
    <col min="3" max="3" width="30" style="1" customWidth="1"/>
    <col min="4" max="4" width="15.7109375" style="5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 x14ac:dyDescent="0.25">
      <c r="G2" s="3" t="s">
        <v>0</v>
      </c>
    </row>
    <row r="3" spans="1:7" x14ac:dyDescent="0.25">
      <c r="B3" s="2"/>
      <c r="C3" s="2"/>
      <c r="E3" s="2"/>
      <c r="F3" s="2"/>
      <c r="G3" s="2"/>
    </row>
    <row r="4" spans="1:7" x14ac:dyDescent="0.25">
      <c r="A4" s="4"/>
      <c r="B4" s="2"/>
      <c r="C4" s="2"/>
      <c r="E4" s="2"/>
      <c r="F4" s="2"/>
      <c r="G4" s="2"/>
    </row>
    <row r="5" spans="1:7" ht="18.75" x14ac:dyDescent="0.3">
      <c r="A5" s="30" t="s">
        <v>1</v>
      </c>
      <c r="B5" s="30"/>
      <c r="C5" s="30"/>
      <c r="D5" s="30"/>
      <c r="E5" s="30"/>
      <c r="F5" s="30"/>
      <c r="G5" s="30"/>
    </row>
    <row r="6" spans="1:7" ht="18.75" x14ac:dyDescent="0.3">
      <c r="A6" s="30" t="s">
        <v>2</v>
      </c>
      <c r="B6" s="30"/>
      <c r="C6" s="30"/>
      <c r="D6" s="30"/>
      <c r="E6" s="30"/>
      <c r="F6" s="30"/>
      <c r="G6" s="30"/>
    </row>
    <row r="7" spans="1:7" x14ac:dyDescent="0.25">
      <c r="A7" s="31" t="s">
        <v>3</v>
      </c>
      <c r="B7" s="31"/>
      <c r="C7" s="31"/>
      <c r="D7" s="31"/>
      <c r="E7" s="31"/>
      <c r="F7" s="31"/>
      <c r="G7" s="31"/>
    </row>
    <row r="8" spans="1:7" x14ac:dyDescent="0.25">
      <c r="A8" s="32" t="s">
        <v>4</v>
      </c>
      <c r="B8" s="32"/>
      <c r="C8" s="32"/>
      <c r="D8" s="32"/>
      <c r="E8" s="32"/>
      <c r="F8" s="32"/>
      <c r="G8" s="32"/>
    </row>
    <row r="9" spans="1:7" x14ac:dyDescent="0.25">
      <c r="A9" s="7"/>
      <c r="B9" s="2"/>
      <c r="C9" s="2"/>
      <c r="E9" s="2"/>
      <c r="F9" s="2"/>
      <c r="G9" s="2"/>
    </row>
    <row r="10" spans="1:7" ht="18.75" x14ac:dyDescent="0.3">
      <c r="A10" s="30" t="s">
        <v>101</v>
      </c>
      <c r="B10" s="30"/>
      <c r="C10" s="30"/>
      <c r="D10" s="30"/>
      <c r="E10" s="30"/>
      <c r="F10" s="30"/>
      <c r="G10" s="30"/>
    </row>
    <row r="11" spans="1:7" x14ac:dyDescent="0.25">
      <c r="A11" s="7"/>
      <c r="B11" s="2"/>
      <c r="C11" s="2"/>
      <c r="D11" s="9" t="s">
        <v>5</v>
      </c>
      <c r="E11" s="2"/>
      <c r="F11" s="2"/>
      <c r="G11" s="2"/>
    </row>
    <row r="12" spans="1:7" x14ac:dyDescent="0.25">
      <c r="A12" s="8"/>
      <c r="C12" s="8"/>
      <c r="E12" s="2"/>
      <c r="F12" s="2"/>
      <c r="G12" s="2"/>
    </row>
    <row r="13" spans="1:7" x14ac:dyDescent="0.25">
      <c r="A13" s="7"/>
      <c r="B13" s="2"/>
      <c r="C13" s="2"/>
      <c r="E13" s="2"/>
      <c r="F13" s="2"/>
      <c r="G13" s="2"/>
    </row>
    <row r="14" spans="1:7" x14ac:dyDescent="0.25">
      <c r="A14" s="6" t="s">
        <v>6</v>
      </c>
      <c r="B14" s="2"/>
      <c r="C14" s="2"/>
      <c r="E14" s="2"/>
      <c r="F14" s="2"/>
      <c r="G14" s="2"/>
    </row>
    <row r="15" spans="1:7" x14ac:dyDescent="0.25">
      <c r="A15" s="7"/>
      <c r="B15" s="2"/>
      <c r="C15" s="2"/>
      <c r="E15" s="2"/>
      <c r="F15" s="2"/>
      <c r="G15" s="2"/>
    </row>
    <row r="16" spans="1:7" x14ac:dyDescent="0.25">
      <c r="A16" s="6" t="s">
        <v>7</v>
      </c>
      <c r="B16" s="2"/>
      <c r="C16" s="2"/>
      <c r="E16" s="2"/>
      <c r="F16" s="2"/>
      <c r="G16" s="2"/>
    </row>
    <row r="17" spans="1:7" x14ac:dyDescent="0.25">
      <c r="A17" s="4"/>
      <c r="B17" s="2"/>
      <c r="C17" s="2"/>
      <c r="E17" s="2"/>
      <c r="F17" s="2"/>
      <c r="G17" s="2"/>
    </row>
    <row r="18" spans="1:7" ht="75" x14ac:dyDescent="0.25">
      <c r="A18" s="20" t="s">
        <v>8</v>
      </c>
      <c r="B18" s="20" t="s">
        <v>9</v>
      </c>
      <c r="C18" s="20" t="s">
        <v>10</v>
      </c>
      <c r="D18" s="22" t="s">
        <v>11</v>
      </c>
      <c r="E18" s="20" t="s">
        <v>12</v>
      </c>
      <c r="F18" s="20" t="s">
        <v>13</v>
      </c>
      <c r="G18" s="20" t="s">
        <v>14</v>
      </c>
    </row>
    <row r="19" spans="1:7" x14ac:dyDescent="0.25">
      <c r="A19" s="24">
        <v>1</v>
      </c>
      <c r="B19" s="24">
        <v>2</v>
      </c>
      <c r="C19" s="24">
        <v>3</v>
      </c>
      <c r="D19" s="25">
        <v>4</v>
      </c>
      <c r="E19" s="24">
        <v>5</v>
      </c>
      <c r="F19" s="24">
        <v>6</v>
      </c>
      <c r="G19" s="24">
        <v>7</v>
      </c>
    </row>
    <row r="20" spans="1:7" ht="30" customHeight="1" x14ac:dyDescent="0.25">
      <c r="A20" s="35" t="s">
        <v>15</v>
      </c>
      <c r="B20" s="34" t="s">
        <v>16</v>
      </c>
      <c r="C20" s="38" t="s">
        <v>102</v>
      </c>
      <c r="D20" s="39" t="s">
        <v>43</v>
      </c>
      <c r="E20" s="38">
        <v>198.06</v>
      </c>
      <c r="F20" s="38">
        <v>198.06</v>
      </c>
      <c r="G20" s="25">
        <f>E20-F20</f>
        <v>0</v>
      </c>
    </row>
    <row r="21" spans="1:7" x14ac:dyDescent="0.25">
      <c r="A21" s="36"/>
      <c r="B21" s="34"/>
      <c r="C21" s="39" t="s">
        <v>23</v>
      </c>
      <c r="D21" s="42" t="s">
        <v>44</v>
      </c>
      <c r="E21" s="38">
        <v>43.386000000000003</v>
      </c>
      <c r="F21" s="38">
        <v>43.386000000000003</v>
      </c>
      <c r="G21" s="25">
        <f t="shared" ref="G21:G61" si="0">E21-F21</f>
        <v>0</v>
      </c>
    </row>
    <row r="22" spans="1:7" x14ac:dyDescent="0.25">
      <c r="A22" s="36"/>
      <c r="B22" s="34"/>
      <c r="C22" s="40" t="s">
        <v>24</v>
      </c>
      <c r="D22" s="43" t="s">
        <v>46</v>
      </c>
      <c r="E22" s="38">
        <v>255.62</v>
      </c>
      <c r="F22" s="38">
        <v>255.62</v>
      </c>
      <c r="G22" s="25">
        <f t="shared" si="0"/>
        <v>0</v>
      </c>
    </row>
    <row r="23" spans="1:7" x14ac:dyDescent="0.25">
      <c r="A23" s="36"/>
      <c r="B23" s="34"/>
      <c r="C23" s="38" t="s">
        <v>67</v>
      </c>
      <c r="D23" s="42" t="s">
        <v>47</v>
      </c>
      <c r="E23" s="38">
        <v>158.28800000000001</v>
      </c>
      <c r="F23" s="38">
        <v>158.28800000000001</v>
      </c>
      <c r="G23" s="25">
        <f t="shared" si="0"/>
        <v>0</v>
      </c>
    </row>
    <row r="24" spans="1:7" x14ac:dyDescent="0.25">
      <c r="A24" s="36"/>
      <c r="B24" s="34"/>
      <c r="C24" s="38" t="s">
        <v>20</v>
      </c>
      <c r="D24" s="43" t="s">
        <v>45</v>
      </c>
      <c r="E24" s="38">
        <f>0.93+0.222</f>
        <v>1.1520000000000001</v>
      </c>
      <c r="F24" s="38">
        <f>0.93+0.222</f>
        <v>1.1520000000000001</v>
      </c>
      <c r="G24" s="25">
        <f t="shared" si="0"/>
        <v>0</v>
      </c>
    </row>
    <row r="25" spans="1:7" x14ac:dyDescent="0.25">
      <c r="A25" s="36"/>
      <c r="B25" s="34"/>
      <c r="C25" s="38" t="s">
        <v>25</v>
      </c>
      <c r="D25" s="43" t="s">
        <v>48</v>
      </c>
      <c r="E25" s="38">
        <v>0.15</v>
      </c>
      <c r="F25" s="38">
        <v>0.15</v>
      </c>
      <c r="G25" s="25">
        <f t="shared" si="0"/>
        <v>0</v>
      </c>
    </row>
    <row r="26" spans="1:7" x14ac:dyDescent="0.25">
      <c r="A26" s="36"/>
      <c r="B26" s="34"/>
      <c r="C26" s="38" t="s">
        <v>26</v>
      </c>
      <c r="D26" s="43" t="s">
        <v>45</v>
      </c>
      <c r="E26" s="38">
        <v>1.0309999999999999</v>
      </c>
      <c r="F26" s="38">
        <v>1.0309999999999999</v>
      </c>
      <c r="G26" s="25">
        <f t="shared" si="0"/>
        <v>0</v>
      </c>
    </row>
    <row r="27" spans="1:7" x14ac:dyDescent="0.25">
      <c r="A27" s="36"/>
      <c r="B27" s="34"/>
      <c r="C27" s="41" t="s">
        <v>66</v>
      </c>
      <c r="D27" s="42" t="s">
        <v>44</v>
      </c>
      <c r="E27" s="38">
        <v>10.182</v>
      </c>
      <c r="F27" s="38">
        <v>10.182</v>
      </c>
      <c r="G27" s="25">
        <f t="shared" si="0"/>
        <v>0</v>
      </c>
    </row>
    <row r="28" spans="1:7" x14ac:dyDescent="0.25">
      <c r="A28" s="36"/>
      <c r="B28" s="34"/>
      <c r="C28" s="38" t="s">
        <v>17</v>
      </c>
      <c r="D28" s="43" t="s">
        <v>45</v>
      </c>
      <c r="E28" s="38">
        <v>0.76200000000000001</v>
      </c>
      <c r="F28" s="38">
        <v>0.76200000000000001</v>
      </c>
      <c r="G28" s="25">
        <f t="shared" si="0"/>
        <v>0</v>
      </c>
    </row>
    <row r="29" spans="1:7" x14ac:dyDescent="0.25">
      <c r="A29" s="36"/>
      <c r="B29" s="34"/>
      <c r="C29" s="38" t="s">
        <v>28</v>
      </c>
      <c r="D29" s="43" t="s">
        <v>48</v>
      </c>
      <c r="E29" s="38">
        <v>0.191</v>
      </c>
      <c r="F29" s="38">
        <v>0.191</v>
      </c>
      <c r="G29" s="25">
        <f t="shared" si="0"/>
        <v>0</v>
      </c>
    </row>
    <row r="30" spans="1:7" x14ac:dyDescent="0.25">
      <c r="A30" s="36"/>
      <c r="B30" s="34"/>
      <c r="C30" s="38" t="s">
        <v>29</v>
      </c>
      <c r="D30" s="43" t="s">
        <v>48</v>
      </c>
      <c r="E30" s="38">
        <v>3.2000000000000001E-2</v>
      </c>
      <c r="F30" s="38">
        <v>3.2000000000000001E-2</v>
      </c>
      <c r="G30" s="25">
        <f t="shared" si="0"/>
        <v>0</v>
      </c>
    </row>
    <row r="31" spans="1:7" x14ac:dyDescent="0.25">
      <c r="A31" s="36"/>
      <c r="B31" s="34"/>
      <c r="C31" s="38" t="s">
        <v>30</v>
      </c>
      <c r="D31" s="43" t="s">
        <v>48</v>
      </c>
      <c r="E31" s="38">
        <v>7.9000000000000001E-2</v>
      </c>
      <c r="F31" s="38">
        <v>7.9000000000000001E-2</v>
      </c>
      <c r="G31" s="25">
        <f t="shared" si="0"/>
        <v>0</v>
      </c>
    </row>
    <row r="32" spans="1:7" x14ac:dyDescent="0.25">
      <c r="A32" s="36"/>
      <c r="B32" s="34"/>
      <c r="C32" s="38" t="s">
        <v>31</v>
      </c>
      <c r="D32" s="43" t="s">
        <v>45</v>
      </c>
      <c r="E32" s="38">
        <v>0.81599999999999995</v>
      </c>
      <c r="F32" s="38">
        <v>0.81599999999999995</v>
      </c>
      <c r="G32" s="25">
        <f t="shared" si="0"/>
        <v>0</v>
      </c>
    </row>
    <row r="33" spans="1:7" x14ac:dyDescent="0.25">
      <c r="A33" s="36"/>
      <c r="B33" s="34"/>
      <c r="C33" s="38" t="s">
        <v>32</v>
      </c>
      <c r="D33" s="43" t="s">
        <v>48</v>
      </c>
      <c r="E33" s="38">
        <v>0.29499999999999998</v>
      </c>
      <c r="F33" s="38">
        <v>0.29499999999999998</v>
      </c>
      <c r="G33" s="25">
        <f t="shared" si="0"/>
        <v>0</v>
      </c>
    </row>
    <row r="34" spans="1:7" x14ac:dyDescent="0.25">
      <c r="A34" s="36"/>
      <c r="B34" s="34"/>
      <c r="C34" s="38" t="s">
        <v>33</v>
      </c>
      <c r="D34" s="43" t="s">
        <v>48</v>
      </c>
      <c r="E34" s="38">
        <v>0.18099999999999999</v>
      </c>
      <c r="F34" s="38">
        <v>0.18099999999999999</v>
      </c>
      <c r="G34" s="25">
        <f t="shared" si="0"/>
        <v>0</v>
      </c>
    </row>
    <row r="35" spans="1:7" x14ac:dyDescent="0.25">
      <c r="A35" s="36"/>
      <c r="B35" s="34"/>
      <c r="C35" s="38" t="s">
        <v>53</v>
      </c>
      <c r="D35" s="43" t="s">
        <v>48</v>
      </c>
      <c r="E35" s="38">
        <v>4.9000000000000002E-2</v>
      </c>
      <c r="F35" s="38">
        <v>4.9000000000000002E-2</v>
      </c>
      <c r="G35" s="25">
        <f t="shared" si="0"/>
        <v>0</v>
      </c>
    </row>
    <row r="36" spans="1:7" x14ac:dyDescent="0.25">
      <c r="A36" s="36"/>
      <c r="B36" s="34"/>
      <c r="C36" s="38" t="s">
        <v>34</v>
      </c>
      <c r="D36" s="43" t="s">
        <v>48</v>
      </c>
      <c r="E36" s="38">
        <v>3.2000000000000001E-2</v>
      </c>
      <c r="F36" s="38">
        <v>3.2000000000000001E-2</v>
      </c>
      <c r="G36" s="25">
        <f t="shared" si="0"/>
        <v>0</v>
      </c>
    </row>
    <row r="37" spans="1:7" x14ac:dyDescent="0.25">
      <c r="A37" s="36"/>
      <c r="B37" s="34"/>
      <c r="C37" s="38" t="s">
        <v>58</v>
      </c>
      <c r="D37" s="43" t="s">
        <v>45</v>
      </c>
      <c r="E37" s="38">
        <v>0.34599999999999997</v>
      </c>
      <c r="F37" s="38">
        <v>0.34599999999999997</v>
      </c>
      <c r="G37" s="25">
        <f t="shared" si="0"/>
        <v>0</v>
      </c>
    </row>
    <row r="38" spans="1:7" x14ac:dyDescent="0.25">
      <c r="A38" s="36"/>
      <c r="B38" s="34"/>
      <c r="C38" s="38" t="s">
        <v>49</v>
      </c>
      <c r="D38" s="39" t="s">
        <v>43</v>
      </c>
      <c r="E38" s="38">
        <v>293.887</v>
      </c>
      <c r="F38" s="38">
        <v>293.887</v>
      </c>
      <c r="G38" s="25">
        <f t="shared" si="0"/>
        <v>0</v>
      </c>
    </row>
    <row r="39" spans="1:7" x14ac:dyDescent="0.25">
      <c r="A39" s="36"/>
      <c r="B39" s="34"/>
      <c r="C39" s="38" t="s">
        <v>19</v>
      </c>
      <c r="D39" s="43" t="s">
        <v>48</v>
      </c>
      <c r="E39" s="38">
        <v>0.02</v>
      </c>
      <c r="F39" s="38">
        <v>0.02</v>
      </c>
      <c r="G39" s="25">
        <f t="shared" si="0"/>
        <v>0</v>
      </c>
    </row>
    <row r="40" spans="1:7" x14ac:dyDescent="0.25">
      <c r="A40" s="36"/>
      <c r="B40" s="34"/>
      <c r="C40" s="38" t="s">
        <v>72</v>
      </c>
      <c r="D40" s="43" t="s">
        <v>48</v>
      </c>
      <c r="E40" s="38">
        <v>5.6000000000000001E-2</v>
      </c>
      <c r="F40" s="38">
        <v>5.6000000000000001E-2</v>
      </c>
      <c r="G40" s="25">
        <f t="shared" si="0"/>
        <v>0</v>
      </c>
    </row>
    <row r="41" spans="1:7" x14ac:dyDescent="0.25">
      <c r="A41" s="36"/>
      <c r="B41" s="34"/>
      <c r="C41" s="38" t="s">
        <v>18</v>
      </c>
      <c r="D41" s="43" t="s">
        <v>45</v>
      </c>
      <c r="E41" s="38">
        <v>2.1999999999999999E-2</v>
      </c>
      <c r="F41" s="38">
        <v>2.1999999999999999E-2</v>
      </c>
      <c r="G41" s="25">
        <f t="shared" si="0"/>
        <v>0</v>
      </c>
    </row>
    <row r="42" spans="1:7" x14ac:dyDescent="0.25">
      <c r="A42" s="36"/>
      <c r="B42" s="34"/>
      <c r="C42" s="38" t="s">
        <v>38</v>
      </c>
      <c r="D42" s="43" t="s">
        <v>48</v>
      </c>
      <c r="E42" s="38">
        <v>0.126</v>
      </c>
      <c r="F42" s="38">
        <v>0.126</v>
      </c>
      <c r="G42" s="25">
        <f t="shared" si="0"/>
        <v>0</v>
      </c>
    </row>
    <row r="43" spans="1:7" x14ac:dyDescent="0.25">
      <c r="A43" s="36"/>
      <c r="B43" s="34"/>
      <c r="C43" s="38" t="s">
        <v>39</v>
      </c>
      <c r="D43" s="43" t="s">
        <v>48</v>
      </c>
      <c r="E43" s="38">
        <v>0.502</v>
      </c>
      <c r="F43" s="38">
        <v>0.502</v>
      </c>
      <c r="G43" s="25">
        <f t="shared" si="0"/>
        <v>0</v>
      </c>
    </row>
    <row r="44" spans="1:7" x14ac:dyDescent="0.25">
      <c r="A44" s="36"/>
      <c r="B44" s="34"/>
      <c r="C44" s="38" t="s">
        <v>86</v>
      </c>
      <c r="D44" s="43" t="s">
        <v>45</v>
      </c>
      <c r="E44" s="38">
        <v>0.15</v>
      </c>
      <c r="F44" s="38">
        <v>0.15</v>
      </c>
      <c r="G44" s="25">
        <f t="shared" si="0"/>
        <v>0</v>
      </c>
    </row>
    <row r="45" spans="1:7" x14ac:dyDescent="0.25">
      <c r="A45" s="36"/>
      <c r="B45" s="34"/>
      <c r="C45" s="38" t="s">
        <v>40</v>
      </c>
      <c r="D45" s="43" t="s">
        <v>48</v>
      </c>
      <c r="E45" s="38">
        <v>0.128</v>
      </c>
      <c r="F45" s="38">
        <v>0.128</v>
      </c>
      <c r="G45" s="25">
        <f t="shared" si="0"/>
        <v>0</v>
      </c>
    </row>
    <row r="46" spans="1:7" x14ac:dyDescent="0.25">
      <c r="A46" s="36"/>
      <c r="B46" s="34"/>
      <c r="C46" s="38" t="s">
        <v>21</v>
      </c>
      <c r="D46" s="43" t="s">
        <v>48</v>
      </c>
      <c r="E46" s="38">
        <v>7.0000000000000007E-2</v>
      </c>
      <c r="F46" s="38">
        <v>7.0000000000000007E-2</v>
      </c>
      <c r="G46" s="25">
        <f t="shared" si="0"/>
        <v>0</v>
      </c>
    </row>
    <row r="47" spans="1:7" x14ac:dyDescent="0.25">
      <c r="A47" s="36"/>
      <c r="B47" s="34"/>
      <c r="C47" s="38" t="s">
        <v>41</v>
      </c>
      <c r="D47" s="43" t="s">
        <v>48</v>
      </c>
      <c r="E47" s="38">
        <v>0.14099999999999999</v>
      </c>
      <c r="F47" s="38">
        <v>0.14099999999999999</v>
      </c>
      <c r="G47" s="25">
        <f t="shared" si="0"/>
        <v>0</v>
      </c>
    </row>
    <row r="48" spans="1:7" x14ac:dyDescent="0.25">
      <c r="A48" s="36"/>
      <c r="B48" s="34"/>
      <c r="C48" s="38" t="s">
        <v>76</v>
      </c>
      <c r="D48" s="43" t="s">
        <v>48</v>
      </c>
      <c r="E48" s="38">
        <v>0.22500000000000001</v>
      </c>
      <c r="F48" s="38">
        <v>0.22500000000000001</v>
      </c>
      <c r="G48" s="25">
        <f t="shared" si="0"/>
        <v>0</v>
      </c>
    </row>
    <row r="49" spans="1:7" x14ac:dyDescent="0.25">
      <c r="A49" s="36"/>
      <c r="B49" s="34"/>
      <c r="C49" s="38" t="s">
        <v>74</v>
      </c>
      <c r="D49" s="43" t="s">
        <v>48</v>
      </c>
      <c r="E49" s="38">
        <v>0.29399999999999998</v>
      </c>
      <c r="F49" s="38">
        <v>0.29399999999999998</v>
      </c>
      <c r="G49" s="25">
        <f t="shared" si="0"/>
        <v>0</v>
      </c>
    </row>
    <row r="50" spans="1:7" x14ac:dyDescent="0.25">
      <c r="A50" s="36"/>
      <c r="B50" s="34"/>
      <c r="C50" s="38" t="s">
        <v>75</v>
      </c>
      <c r="D50" s="43" t="s">
        <v>45</v>
      </c>
      <c r="E50" s="38">
        <v>0.52</v>
      </c>
      <c r="F50" s="38">
        <v>0.52</v>
      </c>
      <c r="G50" s="25">
        <f t="shared" si="0"/>
        <v>0</v>
      </c>
    </row>
    <row r="51" spans="1:7" x14ac:dyDescent="0.25">
      <c r="A51" s="36"/>
      <c r="B51" s="34"/>
      <c r="C51" s="38" t="s">
        <v>83</v>
      </c>
      <c r="D51" s="43" t="s">
        <v>45</v>
      </c>
      <c r="E51" s="38">
        <f>0.267+0.571</f>
        <v>0.83799999999999997</v>
      </c>
      <c r="F51" s="38">
        <f>0.267+0.571</f>
        <v>0.83799999999999997</v>
      </c>
      <c r="G51" s="25">
        <f t="shared" si="0"/>
        <v>0</v>
      </c>
    </row>
    <row r="52" spans="1:7" x14ac:dyDescent="0.25">
      <c r="A52" s="37"/>
      <c r="B52" s="34"/>
      <c r="C52" s="38" t="s">
        <v>69</v>
      </c>
      <c r="D52" s="43" t="s">
        <v>45</v>
      </c>
      <c r="E52" s="38">
        <v>1.2210000000000001</v>
      </c>
      <c r="F52" s="38">
        <v>1.2210000000000001</v>
      </c>
      <c r="G52" s="25">
        <f t="shared" si="0"/>
        <v>0</v>
      </c>
    </row>
    <row r="53" spans="1:7" x14ac:dyDescent="0.25">
      <c r="C53" s="38" t="s">
        <v>70</v>
      </c>
      <c r="D53" s="43" t="s">
        <v>48</v>
      </c>
      <c r="E53" s="38">
        <v>0.123</v>
      </c>
      <c r="F53" s="38">
        <v>0.123</v>
      </c>
      <c r="G53" s="25">
        <f t="shared" si="0"/>
        <v>0</v>
      </c>
    </row>
    <row r="54" spans="1:7" x14ac:dyDescent="0.25">
      <c r="C54" s="38" t="s">
        <v>71</v>
      </c>
      <c r="D54" s="43" t="s">
        <v>48</v>
      </c>
      <c r="E54" s="38">
        <v>0.09</v>
      </c>
      <c r="F54" s="38">
        <v>0.09</v>
      </c>
      <c r="G54" s="25">
        <f t="shared" si="0"/>
        <v>0</v>
      </c>
    </row>
    <row r="55" spans="1:7" x14ac:dyDescent="0.25">
      <c r="C55" s="38" t="s">
        <v>52</v>
      </c>
      <c r="D55" s="43" t="s">
        <v>48</v>
      </c>
      <c r="E55" s="38">
        <v>1.4E-2</v>
      </c>
      <c r="F55" s="38">
        <v>1.4E-2</v>
      </c>
      <c r="G55" s="25">
        <f t="shared" si="0"/>
        <v>0</v>
      </c>
    </row>
    <row r="56" spans="1:7" x14ac:dyDescent="0.25">
      <c r="C56" s="38" t="s">
        <v>73</v>
      </c>
      <c r="D56" s="43" t="s">
        <v>48</v>
      </c>
      <c r="E56" s="38">
        <v>0.22800000000000001</v>
      </c>
      <c r="F56" s="38">
        <v>0.22800000000000001</v>
      </c>
      <c r="G56" s="25">
        <f t="shared" si="0"/>
        <v>0</v>
      </c>
    </row>
    <row r="57" spans="1:7" x14ac:dyDescent="0.25">
      <c r="C57" s="38" t="s">
        <v>85</v>
      </c>
      <c r="D57" s="43" t="s">
        <v>45</v>
      </c>
      <c r="E57" s="38">
        <v>3.798</v>
      </c>
      <c r="F57" s="38">
        <v>3.798</v>
      </c>
      <c r="G57" s="25">
        <f t="shared" si="0"/>
        <v>0</v>
      </c>
    </row>
    <row r="58" spans="1:7" x14ac:dyDescent="0.25">
      <c r="C58" s="38" t="s">
        <v>90</v>
      </c>
      <c r="D58" s="43" t="s">
        <v>48</v>
      </c>
      <c r="E58" s="38">
        <v>8.1000000000000003E-2</v>
      </c>
      <c r="F58" s="38">
        <v>8.1000000000000003E-2</v>
      </c>
      <c r="G58" s="25">
        <f t="shared" si="0"/>
        <v>0</v>
      </c>
    </row>
    <row r="59" spans="1:7" x14ac:dyDescent="0.25">
      <c r="C59" s="38" t="s">
        <v>92</v>
      </c>
      <c r="D59" s="43" t="s">
        <v>48</v>
      </c>
      <c r="E59" s="38">
        <v>3.1E-2</v>
      </c>
      <c r="F59" s="38">
        <v>3.1E-2</v>
      </c>
      <c r="G59" s="25">
        <f t="shared" si="0"/>
        <v>0</v>
      </c>
    </row>
    <row r="60" spans="1:7" x14ac:dyDescent="0.25">
      <c r="C60" s="38" t="s">
        <v>55</v>
      </c>
      <c r="D60" s="43" t="s">
        <v>48</v>
      </c>
      <c r="E60" s="38">
        <v>8.8999999999999996E-2</v>
      </c>
      <c r="F60" s="38">
        <v>8.8999999999999996E-2</v>
      </c>
      <c r="G60" s="25">
        <f t="shared" si="0"/>
        <v>0</v>
      </c>
    </row>
    <row r="61" spans="1:7" x14ac:dyDescent="0.25">
      <c r="C61" s="38" t="s">
        <v>93</v>
      </c>
      <c r="D61" s="43" t="s">
        <v>48</v>
      </c>
      <c r="E61" s="38">
        <v>3.3000000000000002E-2</v>
      </c>
      <c r="F61" s="38">
        <v>3.3000000000000002E-2</v>
      </c>
      <c r="G61" s="25">
        <f t="shared" si="0"/>
        <v>0</v>
      </c>
    </row>
    <row r="62" spans="1:7" x14ac:dyDescent="0.25">
      <c r="A62" s="10"/>
      <c r="B62" s="10"/>
      <c r="C62" s="10" t="s">
        <v>96</v>
      </c>
      <c r="D62" s="26"/>
      <c r="E62" s="27">
        <f>SUM(E20:E61)</f>
        <v>973.33900000000006</v>
      </c>
      <c r="F62" s="27">
        <f>SUM(F20:F61)</f>
        <v>973.33900000000006</v>
      </c>
      <c r="G62" s="27">
        <f>SUM(G20:G61)</f>
        <v>0</v>
      </c>
    </row>
  </sheetData>
  <mergeCells count="7">
    <mergeCell ref="A5:G5"/>
    <mergeCell ref="A6:G6"/>
    <mergeCell ref="A7:G7"/>
    <mergeCell ref="A8:G8"/>
    <mergeCell ref="A10:G10"/>
    <mergeCell ref="A20:A52"/>
    <mergeCell ref="B20:B5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8"/>
  <sheetViews>
    <sheetView topLeftCell="A10" workbookViewId="0">
      <selection activeCell="A10" sqref="A1:XFD1048576"/>
    </sheetView>
  </sheetViews>
  <sheetFormatPr defaultRowHeight="15" x14ac:dyDescent="0.25"/>
  <cols>
    <col min="1" max="1" width="13" style="1" customWidth="1"/>
    <col min="2" max="2" width="15.140625" style="1" customWidth="1"/>
    <col min="3" max="3" width="30" style="1" customWidth="1"/>
    <col min="4" max="4" width="15.7109375" style="5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 x14ac:dyDescent="0.25">
      <c r="G2" s="3" t="s">
        <v>0</v>
      </c>
    </row>
    <row r="3" spans="1:7" x14ac:dyDescent="0.25">
      <c r="B3" s="2"/>
      <c r="C3" s="2"/>
      <c r="E3" s="2"/>
      <c r="F3" s="2"/>
      <c r="G3" s="2"/>
    </row>
    <row r="4" spans="1:7" x14ac:dyDescent="0.25">
      <c r="A4" s="4"/>
      <c r="B4" s="2"/>
      <c r="C4" s="2"/>
      <c r="E4" s="2"/>
      <c r="F4" s="2"/>
      <c r="G4" s="2"/>
    </row>
    <row r="5" spans="1:7" ht="18.75" x14ac:dyDescent="0.3">
      <c r="A5" s="30" t="s">
        <v>1</v>
      </c>
      <c r="B5" s="30"/>
      <c r="C5" s="30"/>
      <c r="D5" s="30"/>
      <c r="E5" s="30"/>
      <c r="F5" s="30"/>
      <c r="G5" s="30"/>
    </row>
    <row r="6" spans="1:7" ht="18.75" x14ac:dyDescent="0.3">
      <c r="A6" s="30" t="s">
        <v>2</v>
      </c>
      <c r="B6" s="30"/>
      <c r="C6" s="30"/>
      <c r="D6" s="30"/>
      <c r="E6" s="30"/>
      <c r="F6" s="30"/>
      <c r="G6" s="30"/>
    </row>
    <row r="7" spans="1:7" x14ac:dyDescent="0.25">
      <c r="A7" s="31" t="s">
        <v>3</v>
      </c>
      <c r="B7" s="31"/>
      <c r="C7" s="31"/>
      <c r="D7" s="31"/>
      <c r="E7" s="31"/>
      <c r="F7" s="31"/>
      <c r="G7" s="31"/>
    </row>
    <row r="8" spans="1:7" x14ac:dyDescent="0.25">
      <c r="A8" s="32" t="s">
        <v>4</v>
      </c>
      <c r="B8" s="32"/>
      <c r="C8" s="32"/>
      <c r="D8" s="32"/>
      <c r="E8" s="32"/>
      <c r="F8" s="32"/>
      <c r="G8" s="32"/>
    </row>
    <row r="9" spans="1:7" x14ac:dyDescent="0.25">
      <c r="A9" s="7"/>
      <c r="B9" s="2"/>
      <c r="C9" s="2"/>
      <c r="E9" s="2"/>
      <c r="F9" s="2"/>
      <c r="G9" s="2"/>
    </row>
    <row r="10" spans="1:7" ht="18.75" x14ac:dyDescent="0.3">
      <c r="A10" s="30" t="s">
        <v>103</v>
      </c>
      <c r="B10" s="30"/>
      <c r="C10" s="30"/>
      <c r="D10" s="30"/>
      <c r="E10" s="30"/>
      <c r="F10" s="30"/>
      <c r="G10" s="30"/>
    </row>
    <row r="11" spans="1:7" x14ac:dyDescent="0.25">
      <c r="A11" s="7"/>
      <c r="B11" s="2"/>
      <c r="C11" s="2"/>
      <c r="D11" s="9" t="s">
        <v>5</v>
      </c>
      <c r="E11" s="2"/>
      <c r="F11" s="2"/>
      <c r="G11" s="2"/>
    </row>
    <row r="12" spans="1:7" x14ac:dyDescent="0.25">
      <c r="A12" s="8"/>
      <c r="C12" s="8"/>
      <c r="E12" s="2"/>
      <c r="F12" s="2"/>
      <c r="G12" s="2"/>
    </row>
    <row r="13" spans="1:7" x14ac:dyDescent="0.25">
      <c r="A13" s="7"/>
      <c r="B13" s="2"/>
      <c r="C13" s="2"/>
      <c r="E13" s="2"/>
      <c r="F13" s="2"/>
      <c r="G13" s="2"/>
    </row>
    <row r="14" spans="1:7" x14ac:dyDescent="0.25">
      <c r="A14" s="6" t="s">
        <v>6</v>
      </c>
      <c r="B14" s="2"/>
      <c r="C14" s="2"/>
      <c r="E14" s="2"/>
      <c r="F14" s="2"/>
      <c r="G14" s="2"/>
    </row>
    <row r="15" spans="1:7" x14ac:dyDescent="0.25">
      <c r="A15" s="7"/>
      <c r="B15" s="2"/>
      <c r="C15" s="2"/>
      <c r="E15" s="2"/>
      <c r="F15" s="2"/>
      <c r="G15" s="2"/>
    </row>
    <row r="16" spans="1:7" x14ac:dyDescent="0.25">
      <c r="A16" s="6" t="s">
        <v>7</v>
      </c>
      <c r="B16" s="2"/>
      <c r="C16" s="2"/>
      <c r="E16" s="2"/>
      <c r="F16" s="2"/>
      <c r="G16" s="2"/>
    </row>
    <row r="17" spans="1:7" x14ac:dyDescent="0.25">
      <c r="A17" s="4"/>
      <c r="B17" s="2"/>
      <c r="C17" s="2"/>
      <c r="E17" s="2"/>
      <c r="F17" s="2"/>
      <c r="G17" s="2"/>
    </row>
    <row r="18" spans="1:7" ht="75" x14ac:dyDescent="0.25">
      <c r="A18" s="20" t="s">
        <v>8</v>
      </c>
      <c r="B18" s="20" t="s">
        <v>9</v>
      </c>
      <c r="C18" s="20" t="s">
        <v>10</v>
      </c>
      <c r="D18" s="22" t="s">
        <v>11</v>
      </c>
      <c r="E18" s="20" t="s">
        <v>12</v>
      </c>
      <c r="F18" s="20" t="s">
        <v>13</v>
      </c>
      <c r="G18" s="20" t="s">
        <v>14</v>
      </c>
    </row>
    <row r="19" spans="1:7" x14ac:dyDescent="0.25">
      <c r="A19" s="24">
        <v>1</v>
      </c>
      <c r="B19" s="24">
        <v>2</v>
      </c>
      <c r="C19" s="24">
        <v>3</v>
      </c>
      <c r="D19" s="25">
        <v>4</v>
      </c>
      <c r="E19" s="24">
        <v>5</v>
      </c>
      <c r="F19" s="24">
        <v>6</v>
      </c>
      <c r="G19" s="24">
        <v>7</v>
      </c>
    </row>
    <row r="20" spans="1:7" ht="30" customHeight="1" x14ac:dyDescent="0.25">
      <c r="A20" s="35" t="s">
        <v>15</v>
      </c>
      <c r="B20" s="34" t="s">
        <v>16</v>
      </c>
      <c r="C20" s="38" t="s">
        <v>102</v>
      </c>
      <c r="D20" s="39" t="s">
        <v>43</v>
      </c>
      <c r="E20" s="38">
        <v>71.915999999999997</v>
      </c>
      <c r="F20" s="38">
        <v>71.915999999999997</v>
      </c>
      <c r="G20" s="25">
        <f>E20-F20</f>
        <v>0</v>
      </c>
    </row>
    <row r="21" spans="1:7" x14ac:dyDescent="0.25">
      <c r="A21" s="36"/>
      <c r="B21" s="34"/>
      <c r="C21" s="40" t="s">
        <v>24</v>
      </c>
      <c r="D21" s="43" t="s">
        <v>46</v>
      </c>
      <c r="E21" s="38">
        <v>140.15299999999999</v>
      </c>
      <c r="F21" s="38">
        <v>140.15299999999999</v>
      </c>
      <c r="G21" s="25">
        <f t="shared" ref="G21:G37" si="0">E21-F21</f>
        <v>0</v>
      </c>
    </row>
    <row r="22" spans="1:7" x14ac:dyDescent="0.25">
      <c r="A22" s="36"/>
      <c r="B22" s="34"/>
      <c r="C22" s="38" t="s">
        <v>67</v>
      </c>
      <c r="D22" s="42" t="s">
        <v>47</v>
      </c>
      <c r="E22" s="38">
        <v>100.227</v>
      </c>
      <c r="F22" s="38">
        <v>100.227</v>
      </c>
      <c r="G22" s="25">
        <f t="shared" si="0"/>
        <v>0</v>
      </c>
    </row>
    <row r="23" spans="1:7" x14ac:dyDescent="0.25">
      <c r="A23" s="36"/>
      <c r="B23" s="34"/>
      <c r="C23" s="38" t="s">
        <v>20</v>
      </c>
      <c r="D23" s="43" t="s">
        <v>45</v>
      </c>
      <c r="E23" s="38">
        <f>0.705+0.252</f>
        <v>0.95699999999999996</v>
      </c>
      <c r="F23" s="38">
        <f>0.705+0.252</f>
        <v>0.95699999999999996</v>
      </c>
      <c r="G23" s="25">
        <f t="shared" si="0"/>
        <v>0</v>
      </c>
    </row>
    <row r="24" spans="1:7" x14ac:dyDescent="0.25">
      <c r="A24" s="36"/>
      <c r="B24" s="34"/>
      <c r="C24" s="38" t="s">
        <v>25</v>
      </c>
      <c r="D24" s="43" t="s">
        <v>48</v>
      </c>
      <c r="E24" s="38">
        <v>0.08</v>
      </c>
      <c r="F24" s="38">
        <v>0.08</v>
      </c>
      <c r="G24" s="25">
        <f t="shared" si="0"/>
        <v>0</v>
      </c>
    </row>
    <row r="25" spans="1:7" x14ac:dyDescent="0.25">
      <c r="A25" s="36"/>
      <c r="B25" s="34"/>
      <c r="C25" s="41" t="s">
        <v>66</v>
      </c>
      <c r="D25" s="42" t="s">
        <v>44</v>
      </c>
      <c r="E25" s="38">
        <v>3.2410000000000001</v>
      </c>
      <c r="F25" s="38">
        <v>3.2410000000000001</v>
      </c>
      <c r="G25" s="25">
        <f t="shared" si="0"/>
        <v>0</v>
      </c>
    </row>
    <row r="26" spans="1:7" x14ac:dyDescent="0.25">
      <c r="A26" s="36"/>
      <c r="B26" s="34"/>
      <c r="C26" s="38" t="s">
        <v>17</v>
      </c>
      <c r="D26" s="43" t="s">
        <v>45</v>
      </c>
      <c r="E26" s="38">
        <v>0.437</v>
      </c>
      <c r="F26" s="38">
        <v>0.437</v>
      </c>
      <c r="G26" s="25">
        <f t="shared" si="0"/>
        <v>0</v>
      </c>
    </row>
    <row r="27" spans="1:7" x14ac:dyDescent="0.25">
      <c r="A27" s="36"/>
      <c r="B27" s="34"/>
      <c r="C27" s="38" t="s">
        <v>29</v>
      </c>
      <c r="D27" s="43" t="s">
        <v>48</v>
      </c>
      <c r="E27" s="38">
        <v>0.02</v>
      </c>
      <c r="F27" s="38">
        <v>0.02</v>
      </c>
      <c r="G27" s="25">
        <f t="shared" si="0"/>
        <v>0</v>
      </c>
    </row>
    <row r="28" spans="1:7" x14ac:dyDescent="0.25">
      <c r="A28" s="36"/>
      <c r="B28" s="34"/>
      <c r="C28" s="38" t="s">
        <v>32</v>
      </c>
      <c r="D28" s="43" t="s">
        <v>48</v>
      </c>
      <c r="E28" s="38">
        <v>0.24399999999999999</v>
      </c>
      <c r="F28" s="38">
        <v>0.24399999999999999</v>
      </c>
      <c r="G28" s="25">
        <f t="shared" si="0"/>
        <v>0</v>
      </c>
    </row>
    <row r="29" spans="1:7" x14ac:dyDescent="0.25">
      <c r="A29" s="36"/>
      <c r="B29" s="34"/>
      <c r="C29" s="38" t="s">
        <v>49</v>
      </c>
      <c r="D29" s="39" t="s">
        <v>43</v>
      </c>
      <c r="E29" s="38">
        <v>285.255</v>
      </c>
      <c r="F29" s="38">
        <v>285.255</v>
      </c>
      <c r="G29" s="25">
        <f t="shared" si="0"/>
        <v>0</v>
      </c>
    </row>
    <row r="30" spans="1:7" x14ac:dyDescent="0.25">
      <c r="A30" s="36"/>
      <c r="B30" s="34"/>
      <c r="C30" s="38" t="s">
        <v>18</v>
      </c>
      <c r="D30" s="43" t="s">
        <v>45</v>
      </c>
      <c r="E30" s="38">
        <v>0.80600000000000005</v>
      </c>
      <c r="F30" s="38">
        <v>0.80600000000000005</v>
      </c>
      <c r="G30" s="25">
        <f t="shared" si="0"/>
        <v>0</v>
      </c>
    </row>
    <row r="31" spans="1:7" x14ac:dyDescent="0.25">
      <c r="A31" s="36"/>
      <c r="B31" s="34"/>
      <c r="C31" s="38" t="s">
        <v>39</v>
      </c>
      <c r="D31" s="43" t="s">
        <v>48</v>
      </c>
      <c r="E31" s="38">
        <v>0.33</v>
      </c>
      <c r="F31" s="38">
        <v>0.33</v>
      </c>
      <c r="G31" s="25">
        <f t="shared" si="0"/>
        <v>0</v>
      </c>
    </row>
    <row r="32" spans="1:7" x14ac:dyDescent="0.25">
      <c r="A32" s="36"/>
      <c r="B32" s="34"/>
      <c r="C32" s="38" t="s">
        <v>40</v>
      </c>
      <c r="D32" s="43" t="s">
        <v>48</v>
      </c>
      <c r="E32" s="38">
        <v>4.7E-2</v>
      </c>
      <c r="F32" s="38">
        <v>4.7E-2</v>
      </c>
      <c r="G32" s="25">
        <f t="shared" si="0"/>
        <v>0</v>
      </c>
    </row>
    <row r="33" spans="1:7" x14ac:dyDescent="0.25">
      <c r="A33" s="36"/>
      <c r="B33" s="34"/>
      <c r="C33" s="38" t="s">
        <v>50</v>
      </c>
      <c r="D33" s="43" t="s">
        <v>48</v>
      </c>
      <c r="E33" s="38">
        <v>0.01</v>
      </c>
      <c r="F33" s="38">
        <v>0.01</v>
      </c>
      <c r="G33" s="25">
        <f t="shared" si="0"/>
        <v>0</v>
      </c>
    </row>
    <row r="34" spans="1:7" x14ac:dyDescent="0.25">
      <c r="A34" s="36"/>
      <c r="B34" s="34"/>
      <c r="C34" s="38" t="s">
        <v>41</v>
      </c>
      <c r="D34" s="43" t="s">
        <v>48</v>
      </c>
      <c r="E34" s="38">
        <v>0.08</v>
      </c>
      <c r="F34" s="38">
        <v>0.08</v>
      </c>
      <c r="G34" s="25">
        <f t="shared" si="0"/>
        <v>0</v>
      </c>
    </row>
    <row r="35" spans="1:7" x14ac:dyDescent="0.25">
      <c r="A35" s="36"/>
      <c r="B35" s="34"/>
      <c r="C35" s="38" t="s">
        <v>69</v>
      </c>
      <c r="D35" s="43" t="s">
        <v>45</v>
      </c>
      <c r="E35" s="38">
        <v>1.4E-2</v>
      </c>
      <c r="F35" s="38">
        <v>1.4E-2</v>
      </c>
      <c r="G35" s="25">
        <f t="shared" si="0"/>
        <v>0</v>
      </c>
    </row>
    <row r="36" spans="1:7" x14ac:dyDescent="0.25">
      <c r="A36" s="36"/>
      <c r="B36" s="34"/>
      <c r="C36" s="38" t="s">
        <v>71</v>
      </c>
      <c r="D36" s="43" t="s">
        <v>48</v>
      </c>
      <c r="E36" s="38">
        <v>9.5000000000000001E-2</v>
      </c>
      <c r="F36" s="38">
        <v>9.5000000000000001E-2</v>
      </c>
      <c r="G36" s="25">
        <f t="shared" si="0"/>
        <v>0</v>
      </c>
    </row>
    <row r="37" spans="1:7" x14ac:dyDescent="0.25">
      <c r="A37" s="36"/>
      <c r="B37" s="34"/>
      <c r="C37" s="38" t="s">
        <v>85</v>
      </c>
      <c r="D37" s="43" t="s">
        <v>45</v>
      </c>
      <c r="E37" s="38">
        <v>1</v>
      </c>
      <c r="F37" s="38">
        <v>1</v>
      </c>
      <c r="G37" s="25">
        <f t="shared" si="0"/>
        <v>0</v>
      </c>
    </row>
    <row r="38" spans="1:7" x14ac:dyDescent="0.25">
      <c r="A38" s="10"/>
      <c r="B38" s="10"/>
      <c r="C38" s="10" t="s">
        <v>96</v>
      </c>
      <c r="D38" s="26"/>
      <c r="E38" s="27">
        <f>SUM(E20:E37)</f>
        <v>604.91200000000015</v>
      </c>
      <c r="F38" s="27">
        <f>SUM(F20:F37)</f>
        <v>604.91200000000015</v>
      </c>
      <c r="G38" s="27">
        <f>SUM(G20:G37)</f>
        <v>0</v>
      </c>
    </row>
  </sheetData>
  <mergeCells count="7">
    <mergeCell ref="A5:G5"/>
    <mergeCell ref="A6:G6"/>
    <mergeCell ref="A7:G7"/>
    <mergeCell ref="A8:G8"/>
    <mergeCell ref="A10:G10"/>
    <mergeCell ref="A20:A37"/>
    <mergeCell ref="B20:B3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workbookViewId="0">
      <selection sqref="A1:XFD1048576"/>
    </sheetView>
  </sheetViews>
  <sheetFormatPr defaultRowHeight="15" x14ac:dyDescent="0.25"/>
  <cols>
    <col min="1" max="1" width="13" style="1" customWidth="1"/>
    <col min="2" max="2" width="15.140625" style="1" customWidth="1"/>
    <col min="3" max="3" width="30" style="1" customWidth="1"/>
    <col min="4" max="4" width="15.7109375" style="5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 x14ac:dyDescent="0.25">
      <c r="G2" s="3" t="s">
        <v>0</v>
      </c>
    </row>
    <row r="3" spans="1:7" x14ac:dyDescent="0.25">
      <c r="B3" s="2"/>
      <c r="C3" s="2"/>
      <c r="E3" s="2"/>
      <c r="F3" s="2"/>
      <c r="G3" s="2"/>
    </row>
    <row r="4" spans="1:7" x14ac:dyDescent="0.25">
      <c r="A4" s="4"/>
      <c r="B4" s="2"/>
      <c r="C4" s="2"/>
      <c r="E4" s="2"/>
      <c r="F4" s="2"/>
      <c r="G4" s="2"/>
    </row>
    <row r="5" spans="1:7" ht="18.75" x14ac:dyDescent="0.3">
      <c r="A5" s="30" t="s">
        <v>1</v>
      </c>
      <c r="B5" s="30"/>
      <c r="C5" s="30"/>
      <c r="D5" s="30"/>
      <c r="E5" s="30"/>
      <c r="F5" s="30"/>
      <c r="G5" s="30"/>
    </row>
    <row r="6" spans="1:7" ht="18.75" x14ac:dyDescent="0.3">
      <c r="A6" s="30" t="s">
        <v>2</v>
      </c>
      <c r="B6" s="30"/>
      <c r="C6" s="30"/>
      <c r="D6" s="30"/>
      <c r="E6" s="30"/>
      <c r="F6" s="30"/>
      <c r="G6" s="30"/>
    </row>
    <row r="7" spans="1:7" x14ac:dyDescent="0.25">
      <c r="A7" s="31" t="s">
        <v>3</v>
      </c>
      <c r="B7" s="31"/>
      <c r="C7" s="31"/>
      <c r="D7" s="31"/>
      <c r="E7" s="31"/>
      <c r="F7" s="31"/>
      <c r="G7" s="31"/>
    </row>
    <row r="8" spans="1:7" x14ac:dyDescent="0.25">
      <c r="A8" s="32" t="s">
        <v>4</v>
      </c>
      <c r="B8" s="32"/>
      <c r="C8" s="32"/>
      <c r="D8" s="32"/>
      <c r="E8" s="32"/>
      <c r="F8" s="32"/>
      <c r="G8" s="32"/>
    </row>
    <row r="9" spans="1:7" x14ac:dyDescent="0.25">
      <c r="A9" s="7"/>
      <c r="B9" s="2"/>
      <c r="C9" s="2"/>
      <c r="E9" s="2"/>
      <c r="F9" s="2"/>
      <c r="G9" s="2"/>
    </row>
    <row r="10" spans="1:7" ht="18.75" x14ac:dyDescent="0.3">
      <c r="A10" s="30" t="s">
        <v>104</v>
      </c>
      <c r="B10" s="30"/>
      <c r="C10" s="30"/>
      <c r="D10" s="30"/>
      <c r="E10" s="30"/>
      <c r="F10" s="30"/>
      <c r="G10" s="30"/>
    </row>
    <row r="11" spans="1:7" x14ac:dyDescent="0.25">
      <c r="A11" s="7"/>
      <c r="B11" s="2"/>
      <c r="C11" s="2"/>
      <c r="D11" s="9" t="s">
        <v>5</v>
      </c>
      <c r="E11" s="2"/>
      <c r="F11" s="2"/>
      <c r="G11" s="2"/>
    </row>
    <row r="12" spans="1:7" x14ac:dyDescent="0.25">
      <c r="A12" s="8"/>
      <c r="C12" s="8"/>
      <c r="E12" s="2"/>
      <c r="F12" s="2"/>
      <c r="G12" s="2"/>
    </row>
    <row r="13" spans="1:7" x14ac:dyDescent="0.25">
      <c r="A13" s="7"/>
      <c r="B13" s="2"/>
      <c r="C13" s="2"/>
      <c r="E13" s="2"/>
      <c r="F13" s="2"/>
      <c r="G13" s="2"/>
    </row>
    <row r="14" spans="1:7" x14ac:dyDescent="0.25">
      <c r="A14" s="6" t="s">
        <v>6</v>
      </c>
      <c r="B14" s="2"/>
      <c r="C14" s="2"/>
      <c r="E14" s="2"/>
      <c r="F14" s="2"/>
      <c r="G14" s="2"/>
    </row>
    <row r="15" spans="1:7" x14ac:dyDescent="0.25">
      <c r="A15" s="7"/>
      <c r="B15" s="2"/>
      <c r="C15" s="2"/>
      <c r="E15" s="2"/>
      <c r="F15" s="2"/>
      <c r="G15" s="2"/>
    </row>
    <row r="16" spans="1:7" x14ac:dyDescent="0.25">
      <c r="A16" s="6" t="s">
        <v>7</v>
      </c>
      <c r="B16" s="2"/>
      <c r="C16" s="2"/>
      <c r="E16" s="2"/>
      <c r="F16" s="2"/>
      <c r="G16" s="2"/>
    </row>
    <row r="17" spans="1:7" x14ac:dyDescent="0.25">
      <c r="A17" s="4"/>
      <c r="B17" s="2"/>
      <c r="C17" s="2"/>
      <c r="E17" s="2"/>
      <c r="F17" s="2"/>
      <c r="G17" s="2"/>
    </row>
    <row r="18" spans="1:7" ht="75" x14ac:dyDescent="0.25">
      <c r="A18" s="20" t="s">
        <v>8</v>
      </c>
      <c r="B18" s="20" t="s">
        <v>9</v>
      </c>
      <c r="C18" s="20" t="s">
        <v>10</v>
      </c>
      <c r="D18" s="22" t="s">
        <v>11</v>
      </c>
      <c r="E18" s="20" t="s">
        <v>12</v>
      </c>
      <c r="F18" s="20" t="s">
        <v>13</v>
      </c>
      <c r="G18" s="20" t="s">
        <v>14</v>
      </c>
    </row>
    <row r="19" spans="1:7" x14ac:dyDescent="0.25">
      <c r="A19" s="24">
        <v>1</v>
      </c>
      <c r="B19" s="24">
        <v>2</v>
      </c>
      <c r="C19" s="24">
        <v>3</v>
      </c>
      <c r="D19" s="25">
        <v>4</v>
      </c>
      <c r="E19" s="24">
        <v>5</v>
      </c>
      <c r="F19" s="24">
        <v>6</v>
      </c>
      <c r="G19" s="24">
        <v>7</v>
      </c>
    </row>
    <row r="20" spans="1:7" ht="30" customHeight="1" x14ac:dyDescent="0.25">
      <c r="A20" s="35" t="s">
        <v>15</v>
      </c>
      <c r="B20" s="34" t="s">
        <v>16</v>
      </c>
      <c r="C20" s="38" t="s">
        <v>102</v>
      </c>
      <c r="D20" s="39" t="s">
        <v>43</v>
      </c>
      <c r="E20" s="38">
        <v>33.514000000000003</v>
      </c>
      <c r="F20" s="38">
        <v>33.514000000000003</v>
      </c>
      <c r="G20" s="25">
        <f>E20-F20</f>
        <v>0</v>
      </c>
    </row>
    <row r="21" spans="1:7" x14ac:dyDescent="0.25">
      <c r="A21" s="36"/>
      <c r="B21" s="34"/>
      <c r="C21" s="40" t="s">
        <v>24</v>
      </c>
      <c r="D21" s="43" t="s">
        <v>46</v>
      </c>
      <c r="E21" s="38">
        <v>152.83699999999999</v>
      </c>
      <c r="F21" s="38">
        <v>152.83699999999999</v>
      </c>
      <c r="G21" s="25">
        <f t="shared" ref="G21:G30" si="0">E21-F21</f>
        <v>0</v>
      </c>
    </row>
    <row r="22" spans="1:7" x14ac:dyDescent="0.25">
      <c r="A22" s="36"/>
      <c r="B22" s="34"/>
      <c r="C22" s="38" t="s">
        <v>67</v>
      </c>
      <c r="D22" s="42" t="s">
        <v>47</v>
      </c>
      <c r="E22" s="38">
        <v>90.182000000000002</v>
      </c>
      <c r="F22" s="38">
        <v>90.182000000000002</v>
      </c>
      <c r="G22" s="25">
        <f t="shared" si="0"/>
        <v>0</v>
      </c>
    </row>
    <row r="23" spans="1:7" x14ac:dyDescent="0.25">
      <c r="A23" s="36"/>
      <c r="B23" s="34"/>
      <c r="C23" s="38" t="s">
        <v>20</v>
      </c>
      <c r="D23" s="43" t="s">
        <v>45</v>
      </c>
      <c r="E23" s="38">
        <f>0.388+0.16</f>
        <v>0.54800000000000004</v>
      </c>
      <c r="F23" s="38">
        <f>0.388+0.16</f>
        <v>0.54800000000000004</v>
      </c>
      <c r="G23" s="25">
        <f t="shared" si="0"/>
        <v>0</v>
      </c>
    </row>
    <row r="24" spans="1:7" x14ac:dyDescent="0.25">
      <c r="A24" s="36"/>
      <c r="B24" s="34"/>
      <c r="C24" s="41" t="s">
        <v>66</v>
      </c>
      <c r="D24" s="42" t="s">
        <v>44</v>
      </c>
      <c r="E24" s="38">
        <v>2.9940000000000002</v>
      </c>
      <c r="F24" s="38">
        <v>2.9940000000000002</v>
      </c>
      <c r="G24" s="25">
        <f t="shared" si="0"/>
        <v>0</v>
      </c>
    </row>
    <row r="25" spans="1:7" x14ac:dyDescent="0.25">
      <c r="A25" s="36"/>
      <c r="B25" s="34"/>
      <c r="C25" s="38" t="s">
        <v>17</v>
      </c>
      <c r="D25" s="43" t="s">
        <v>45</v>
      </c>
      <c r="E25" s="38">
        <v>0.37</v>
      </c>
      <c r="F25" s="38">
        <v>0.37</v>
      </c>
      <c r="G25" s="25">
        <f t="shared" si="0"/>
        <v>0</v>
      </c>
    </row>
    <row r="26" spans="1:7" x14ac:dyDescent="0.25">
      <c r="A26" s="36"/>
      <c r="B26" s="34"/>
      <c r="C26" s="38" t="s">
        <v>29</v>
      </c>
      <c r="D26" s="43" t="s">
        <v>48</v>
      </c>
      <c r="E26" s="38">
        <v>0.01</v>
      </c>
      <c r="F26" s="38">
        <v>0.01</v>
      </c>
      <c r="G26" s="25">
        <f t="shared" si="0"/>
        <v>0</v>
      </c>
    </row>
    <row r="27" spans="1:7" x14ac:dyDescent="0.25">
      <c r="A27" s="36"/>
      <c r="B27" s="34"/>
      <c r="C27" s="38" t="s">
        <v>53</v>
      </c>
      <c r="D27" s="43" t="s">
        <v>48</v>
      </c>
      <c r="E27" s="38">
        <v>1.9E-2</v>
      </c>
      <c r="F27" s="38">
        <v>1.9E-2</v>
      </c>
      <c r="G27" s="25">
        <f t="shared" si="0"/>
        <v>0</v>
      </c>
    </row>
    <row r="28" spans="1:7" x14ac:dyDescent="0.25">
      <c r="A28" s="36"/>
      <c r="B28" s="34"/>
      <c r="C28" s="38" t="s">
        <v>49</v>
      </c>
      <c r="D28" s="39" t="s">
        <v>43</v>
      </c>
      <c r="E28" s="38">
        <v>283.80900000000003</v>
      </c>
      <c r="F28" s="38">
        <v>283.80900000000003</v>
      </c>
      <c r="G28" s="25">
        <f t="shared" si="0"/>
        <v>0</v>
      </c>
    </row>
    <row r="29" spans="1:7" x14ac:dyDescent="0.25">
      <c r="A29" s="36"/>
      <c r="B29" s="34"/>
      <c r="C29" s="38" t="s">
        <v>69</v>
      </c>
      <c r="D29" s="43" t="s">
        <v>45</v>
      </c>
      <c r="E29" s="38">
        <v>3.3000000000000002E-2</v>
      </c>
      <c r="F29" s="38">
        <v>3.3000000000000002E-2</v>
      </c>
      <c r="G29" s="25">
        <f t="shared" si="0"/>
        <v>0</v>
      </c>
    </row>
    <row r="30" spans="1:7" x14ac:dyDescent="0.25">
      <c r="A30" s="36"/>
      <c r="B30" s="34"/>
      <c r="C30" s="38" t="s">
        <v>85</v>
      </c>
      <c r="D30" s="43" t="s">
        <v>45</v>
      </c>
      <c r="E30" s="38">
        <v>3.2890000000000001</v>
      </c>
      <c r="F30" s="38">
        <v>3.2890000000000001</v>
      </c>
      <c r="G30" s="25">
        <f t="shared" si="0"/>
        <v>0</v>
      </c>
    </row>
    <row r="31" spans="1:7" x14ac:dyDescent="0.25">
      <c r="A31" s="10"/>
      <c r="B31" s="10"/>
      <c r="C31" s="10" t="s">
        <v>96</v>
      </c>
      <c r="D31" s="26"/>
      <c r="E31" s="27">
        <f>SUM(E20:E30)</f>
        <v>567.60500000000013</v>
      </c>
      <c r="F31" s="27">
        <f>SUM(F20:F30)</f>
        <v>567.60500000000013</v>
      </c>
      <c r="G31" s="27">
        <f>SUM(G20:G30)</f>
        <v>0</v>
      </c>
    </row>
  </sheetData>
  <mergeCells count="7">
    <mergeCell ref="A5:G5"/>
    <mergeCell ref="A6:G6"/>
    <mergeCell ref="A7:G7"/>
    <mergeCell ref="A8:G8"/>
    <mergeCell ref="A10:G10"/>
    <mergeCell ref="A20:A30"/>
    <mergeCell ref="B20:B3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1"/>
  <sheetViews>
    <sheetView tabSelected="1" topLeftCell="A16" workbookViewId="0">
      <selection activeCell="E41" sqref="E41:F41"/>
    </sheetView>
  </sheetViews>
  <sheetFormatPr defaultRowHeight="15" x14ac:dyDescent="0.25"/>
  <cols>
    <col min="1" max="1" width="13" style="1" customWidth="1"/>
    <col min="2" max="2" width="15.140625" style="1" customWidth="1"/>
    <col min="3" max="3" width="30" style="1" customWidth="1"/>
    <col min="4" max="4" width="15.7109375" style="5" customWidth="1"/>
    <col min="5" max="5" width="15.5703125" style="1" customWidth="1"/>
    <col min="6" max="6" width="16.5703125" style="1" customWidth="1"/>
    <col min="7" max="7" width="17" style="1" customWidth="1"/>
    <col min="8" max="16384" width="9.140625" style="1"/>
  </cols>
  <sheetData>
    <row r="2" spans="1:7" x14ac:dyDescent="0.25">
      <c r="G2" s="3" t="s">
        <v>0</v>
      </c>
    </row>
    <row r="3" spans="1:7" x14ac:dyDescent="0.25">
      <c r="B3" s="2"/>
      <c r="C3" s="2"/>
      <c r="E3" s="2"/>
      <c r="F3" s="2"/>
      <c r="G3" s="2"/>
    </row>
    <row r="4" spans="1:7" x14ac:dyDescent="0.25">
      <c r="A4" s="4"/>
      <c r="B4" s="2"/>
      <c r="C4" s="2"/>
      <c r="E4" s="2"/>
      <c r="F4" s="2"/>
      <c r="G4" s="2"/>
    </row>
    <row r="5" spans="1:7" ht="18.75" x14ac:dyDescent="0.3">
      <c r="A5" s="30" t="s">
        <v>1</v>
      </c>
      <c r="B5" s="30"/>
      <c r="C5" s="30"/>
      <c r="D5" s="30"/>
      <c r="E5" s="30"/>
      <c r="F5" s="30"/>
      <c r="G5" s="30"/>
    </row>
    <row r="6" spans="1:7" ht="18.75" x14ac:dyDescent="0.3">
      <c r="A6" s="30" t="s">
        <v>2</v>
      </c>
      <c r="B6" s="30"/>
      <c r="C6" s="30"/>
      <c r="D6" s="30"/>
      <c r="E6" s="30"/>
      <c r="F6" s="30"/>
      <c r="G6" s="30"/>
    </row>
    <row r="7" spans="1:7" x14ac:dyDescent="0.25">
      <c r="A7" s="31" t="s">
        <v>3</v>
      </c>
      <c r="B7" s="31"/>
      <c r="C7" s="31"/>
      <c r="D7" s="31"/>
      <c r="E7" s="31"/>
      <c r="F7" s="31"/>
      <c r="G7" s="31"/>
    </row>
    <row r="8" spans="1:7" x14ac:dyDescent="0.25">
      <c r="A8" s="32" t="s">
        <v>4</v>
      </c>
      <c r="B8" s="32"/>
      <c r="C8" s="32"/>
      <c r="D8" s="32"/>
      <c r="E8" s="32"/>
      <c r="F8" s="32"/>
      <c r="G8" s="32"/>
    </row>
    <row r="9" spans="1:7" x14ac:dyDescent="0.25">
      <c r="A9" s="7"/>
      <c r="B9" s="2"/>
      <c r="C9" s="2"/>
      <c r="E9" s="2"/>
      <c r="F9" s="2"/>
      <c r="G9" s="2"/>
    </row>
    <row r="10" spans="1:7" ht="18.75" x14ac:dyDescent="0.3">
      <c r="A10" s="30" t="s">
        <v>105</v>
      </c>
      <c r="B10" s="30"/>
      <c r="C10" s="30"/>
      <c r="D10" s="30"/>
      <c r="E10" s="30"/>
      <c r="F10" s="30"/>
      <c r="G10" s="30"/>
    </row>
    <row r="11" spans="1:7" x14ac:dyDescent="0.25">
      <c r="A11" s="7"/>
      <c r="B11" s="2"/>
      <c r="C11" s="2"/>
      <c r="D11" s="9" t="s">
        <v>5</v>
      </c>
      <c r="E11" s="2"/>
      <c r="F11" s="2"/>
      <c r="G11" s="2"/>
    </row>
    <row r="12" spans="1:7" x14ac:dyDescent="0.25">
      <c r="A12" s="8"/>
      <c r="C12" s="8"/>
      <c r="E12" s="2"/>
      <c r="F12" s="2"/>
      <c r="G12" s="2"/>
    </row>
    <row r="13" spans="1:7" x14ac:dyDescent="0.25">
      <c r="A13" s="7"/>
      <c r="B13" s="2"/>
      <c r="C13" s="2"/>
      <c r="E13" s="2"/>
      <c r="F13" s="2"/>
      <c r="G13" s="2"/>
    </row>
    <row r="14" spans="1:7" x14ac:dyDescent="0.25">
      <c r="A14" s="6" t="s">
        <v>6</v>
      </c>
      <c r="B14" s="2"/>
      <c r="C14" s="2"/>
      <c r="E14" s="2"/>
      <c r="F14" s="2"/>
      <c r="G14" s="2"/>
    </row>
    <row r="15" spans="1:7" x14ac:dyDescent="0.25">
      <c r="A15" s="7"/>
      <c r="B15" s="2"/>
      <c r="C15" s="2"/>
      <c r="E15" s="2"/>
      <c r="F15" s="2"/>
      <c r="G15" s="2"/>
    </row>
    <row r="16" spans="1:7" x14ac:dyDescent="0.25">
      <c r="A16" s="6" t="s">
        <v>7</v>
      </c>
      <c r="B16" s="2"/>
      <c r="C16" s="2"/>
      <c r="E16" s="2"/>
      <c r="F16" s="2"/>
      <c r="G16" s="2"/>
    </row>
    <row r="17" spans="1:7" x14ac:dyDescent="0.25">
      <c r="A17" s="4"/>
      <c r="B17" s="2"/>
      <c r="C17" s="2"/>
      <c r="E17" s="2"/>
      <c r="F17" s="2"/>
      <c r="G17" s="2"/>
    </row>
    <row r="18" spans="1:7" ht="75" x14ac:dyDescent="0.25">
      <c r="A18" s="20" t="s">
        <v>8</v>
      </c>
      <c r="B18" s="20" t="s">
        <v>9</v>
      </c>
      <c r="C18" s="20" t="s">
        <v>10</v>
      </c>
      <c r="D18" s="22" t="s">
        <v>11</v>
      </c>
      <c r="E18" s="20" t="s">
        <v>12</v>
      </c>
      <c r="F18" s="20" t="s">
        <v>13</v>
      </c>
      <c r="G18" s="20" t="s">
        <v>14</v>
      </c>
    </row>
    <row r="19" spans="1:7" x14ac:dyDescent="0.25">
      <c r="A19" s="24">
        <v>1</v>
      </c>
      <c r="B19" s="24">
        <v>2</v>
      </c>
      <c r="C19" s="24">
        <v>3</v>
      </c>
      <c r="D19" s="25">
        <v>4</v>
      </c>
      <c r="E19" s="24">
        <v>5</v>
      </c>
      <c r="F19" s="24">
        <v>6</v>
      </c>
      <c r="G19" s="24">
        <v>7</v>
      </c>
    </row>
    <row r="20" spans="1:7" ht="30" customHeight="1" x14ac:dyDescent="0.25">
      <c r="A20" s="44" t="s">
        <v>15</v>
      </c>
      <c r="B20" s="46" t="s">
        <v>16</v>
      </c>
      <c r="C20" s="38" t="s">
        <v>102</v>
      </c>
      <c r="D20" s="39" t="s">
        <v>43</v>
      </c>
      <c r="E20" s="38">
        <v>54.585999999999999</v>
      </c>
      <c r="F20" s="38">
        <v>54.585999999999999</v>
      </c>
      <c r="G20" s="25">
        <f>E20-F20</f>
        <v>0</v>
      </c>
    </row>
    <row r="21" spans="1:7" x14ac:dyDescent="0.25">
      <c r="A21" s="45"/>
      <c r="B21" s="47"/>
      <c r="C21" s="40" t="s">
        <v>24</v>
      </c>
      <c r="D21" s="43" t="s">
        <v>46</v>
      </c>
      <c r="E21" s="38">
        <v>199.32900000000001</v>
      </c>
      <c r="F21" s="38">
        <v>199.32900000000001</v>
      </c>
      <c r="G21" s="25">
        <f t="shared" ref="G21:G41" si="0">E21-F21</f>
        <v>0</v>
      </c>
    </row>
    <row r="22" spans="1:7" x14ac:dyDescent="0.25">
      <c r="A22" s="45"/>
      <c r="B22" s="47"/>
      <c r="C22" s="38" t="s">
        <v>67</v>
      </c>
      <c r="D22" s="42" t="s">
        <v>47</v>
      </c>
      <c r="E22" s="38">
        <v>161.11000000000001</v>
      </c>
      <c r="F22" s="38">
        <v>161.11000000000001</v>
      </c>
      <c r="G22" s="25">
        <f t="shared" si="0"/>
        <v>0</v>
      </c>
    </row>
    <row r="23" spans="1:7" x14ac:dyDescent="0.25">
      <c r="A23" s="45"/>
      <c r="B23" s="47"/>
      <c r="C23" s="38" t="s">
        <v>20</v>
      </c>
      <c r="D23" s="43" t="s">
        <v>45</v>
      </c>
      <c r="E23" s="38">
        <f>0.364+0.122</f>
        <v>0.48599999999999999</v>
      </c>
      <c r="F23" s="38">
        <f>0.364+0.122</f>
        <v>0.48599999999999999</v>
      </c>
      <c r="G23" s="25">
        <f t="shared" si="0"/>
        <v>0</v>
      </c>
    </row>
    <row r="24" spans="1:7" x14ac:dyDescent="0.25">
      <c r="A24" s="45"/>
      <c r="B24" s="47"/>
      <c r="C24" s="41" t="s">
        <v>66</v>
      </c>
      <c r="D24" s="42" t="s">
        <v>44</v>
      </c>
      <c r="E24" s="38">
        <v>2.1</v>
      </c>
      <c r="F24" s="38">
        <v>2.1</v>
      </c>
      <c r="G24" s="25">
        <f t="shared" si="0"/>
        <v>0</v>
      </c>
    </row>
    <row r="25" spans="1:7" x14ac:dyDescent="0.25">
      <c r="A25" s="45"/>
      <c r="B25" s="47"/>
      <c r="C25" s="38" t="s">
        <v>17</v>
      </c>
      <c r="D25" s="43" t="s">
        <v>45</v>
      </c>
      <c r="E25" s="38">
        <v>0.124</v>
      </c>
      <c r="F25" s="38">
        <v>0.124</v>
      </c>
      <c r="G25" s="25">
        <f t="shared" si="0"/>
        <v>0</v>
      </c>
    </row>
    <row r="26" spans="1:7" x14ac:dyDescent="0.25">
      <c r="A26" s="45"/>
      <c r="B26" s="47"/>
      <c r="C26" s="38" t="s">
        <v>29</v>
      </c>
      <c r="D26" s="43" t="s">
        <v>48</v>
      </c>
      <c r="E26" s="38">
        <v>1.0999999999999999E-2</v>
      </c>
      <c r="F26" s="38">
        <v>1.0999999999999999E-2</v>
      </c>
      <c r="G26" s="25">
        <f t="shared" si="0"/>
        <v>0</v>
      </c>
    </row>
    <row r="27" spans="1:7" x14ac:dyDescent="0.25">
      <c r="A27" s="45"/>
      <c r="B27" s="47"/>
      <c r="C27" s="38" t="s">
        <v>49</v>
      </c>
      <c r="D27" s="39" t="s">
        <v>43</v>
      </c>
      <c r="E27" s="38">
        <v>315.99599999999998</v>
      </c>
      <c r="F27" s="38">
        <v>315.99599999999998</v>
      </c>
      <c r="G27" s="25">
        <f t="shared" si="0"/>
        <v>0</v>
      </c>
    </row>
    <row r="28" spans="1:7" x14ac:dyDescent="0.25">
      <c r="A28" s="45"/>
      <c r="B28" s="47"/>
      <c r="C28" s="38" t="s">
        <v>19</v>
      </c>
      <c r="D28" s="43" t="s">
        <v>48</v>
      </c>
      <c r="E28" s="38">
        <v>6.5000000000000002E-2</v>
      </c>
      <c r="F28" s="38">
        <v>6.5000000000000002E-2</v>
      </c>
      <c r="G28" s="25">
        <f t="shared" si="0"/>
        <v>0</v>
      </c>
    </row>
    <row r="29" spans="1:7" x14ac:dyDescent="0.25">
      <c r="A29" s="45"/>
      <c r="B29" s="47"/>
      <c r="C29" s="38" t="s">
        <v>36</v>
      </c>
      <c r="D29" s="43" t="s">
        <v>48</v>
      </c>
      <c r="E29" s="38">
        <v>0.53400000000000003</v>
      </c>
      <c r="F29" s="38">
        <v>0.53400000000000003</v>
      </c>
      <c r="G29" s="25">
        <f t="shared" si="0"/>
        <v>0</v>
      </c>
    </row>
    <row r="30" spans="1:7" x14ac:dyDescent="0.25">
      <c r="A30" s="45"/>
      <c r="B30" s="47"/>
      <c r="C30" s="38" t="s">
        <v>38</v>
      </c>
      <c r="D30" s="43" t="s">
        <v>48</v>
      </c>
      <c r="E30" s="38">
        <v>4.3999999999999997E-2</v>
      </c>
      <c r="F30" s="38">
        <v>4.3999999999999997E-2</v>
      </c>
      <c r="G30" s="25">
        <f t="shared" si="0"/>
        <v>0</v>
      </c>
    </row>
    <row r="31" spans="1:7" x14ac:dyDescent="0.25">
      <c r="A31" s="45"/>
      <c r="B31" s="47"/>
      <c r="C31" s="38" t="s">
        <v>39</v>
      </c>
      <c r="D31" s="43" t="s">
        <v>48</v>
      </c>
      <c r="E31" s="38">
        <v>0.72199999999999998</v>
      </c>
      <c r="F31" s="38">
        <v>0.72199999999999998</v>
      </c>
      <c r="G31" s="25">
        <f t="shared" si="0"/>
        <v>0</v>
      </c>
    </row>
    <row r="32" spans="1:7" x14ac:dyDescent="0.25">
      <c r="A32" s="45"/>
      <c r="B32" s="47"/>
      <c r="C32" s="38" t="s">
        <v>50</v>
      </c>
      <c r="D32" s="43" t="s">
        <v>48</v>
      </c>
      <c r="E32" s="38">
        <v>1.6E-2</v>
      </c>
      <c r="F32" s="38">
        <v>1.6E-2</v>
      </c>
      <c r="G32" s="25">
        <f t="shared" si="0"/>
        <v>0</v>
      </c>
    </row>
    <row r="33" spans="1:7" x14ac:dyDescent="0.25">
      <c r="A33" s="45"/>
      <c r="B33" s="47"/>
      <c r="C33" s="38" t="s">
        <v>41</v>
      </c>
      <c r="D33" s="43" t="s">
        <v>48</v>
      </c>
      <c r="E33" s="38">
        <v>7.2999999999999995E-2</v>
      </c>
      <c r="F33" s="38">
        <v>7.2999999999999995E-2</v>
      </c>
      <c r="G33" s="25">
        <f t="shared" si="0"/>
        <v>0</v>
      </c>
    </row>
    <row r="34" spans="1:7" x14ac:dyDescent="0.25">
      <c r="A34" s="45"/>
      <c r="B34" s="47"/>
      <c r="C34" s="38" t="s">
        <v>76</v>
      </c>
      <c r="D34" s="43" t="s">
        <v>48</v>
      </c>
      <c r="E34" s="38">
        <v>9.1999999999999998E-2</v>
      </c>
      <c r="F34" s="38">
        <v>9.1999999999999998E-2</v>
      </c>
      <c r="G34" s="25">
        <f t="shared" si="0"/>
        <v>0</v>
      </c>
    </row>
    <row r="35" spans="1:7" x14ac:dyDescent="0.25">
      <c r="A35" s="45"/>
      <c r="B35" s="47"/>
      <c r="C35" s="38" t="s">
        <v>82</v>
      </c>
      <c r="D35" s="43" t="s">
        <v>48</v>
      </c>
      <c r="E35" s="38">
        <v>4.8000000000000001E-2</v>
      </c>
      <c r="F35" s="38">
        <v>4.8000000000000001E-2</v>
      </c>
      <c r="G35" s="25">
        <f t="shared" si="0"/>
        <v>0</v>
      </c>
    </row>
    <row r="36" spans="1:7" x14ac:dyDescent="0.25">
      <c r="A36" s="45"/>
      <c r="B36" s="47"/>
      <c r="C36" s="38" t="s">
        <v>83</v>
      </c>
      <c r="D36" s="43" t="s">
        <v>45</v>
      </c>
      <c r="E36" s="38">
        <v>2.8000000000000001E-2</v>
      </c>
      <c r="F36" s="38">
        <v>2.8000000000000001E-2</v>
      </c>
      <c r="G36" s="25">
        <f t="shared" si="0"/>
        <v>0</v>
      </c>
    </row>
    <row r="37" spans="1:7" x14ac:dyDescent="0.25">
      <c r="A37" s="45"/>
      <c r="B37" s="47"/>
      <c r="C37" s="38" t="s">
        <v>69</v>
      </c>
      <c r="D37" s="43" t="s">
        <v>45</v>
      </c>
      <c r="E37" s="38">
        <v>0.114</v>
      </c>
      <c r="F37" s="38">
        <v>0.114</v>
      </c>
      <c r="G37" s="25">
        <f t="shared" si="0"/>
        <v>0</v>
      </c>
    </row>
    <row r="38" spans="1:7" x14ac:dyDescent="0.25">
      <c r="A38" s="45"/>
      <c r="B38" s="47"/>
      <c r="C38" s="38" t="s">
        <v>85</v>
      </c>
      <c r="D38" s="43" t="s">
        <v>45</v>
      </c>
      <c r="E38" s="38">
        <v>6.99</v>
      </c>
      <c r="F38" s="38">
        <v>6.99</v>
      </c>
      <c r="G38" s="25">
        <f t="shared" si="0"/>
        <v>0</v>
      </c>
    </row>
    <row r="39" spans="1:7" x14ac:dyDescent="0.25">
      <c r="A39" s="45"/>
      <c r="B39" s="47"/>
      <c r="C39" s="38" t="s">
        <v>87</v>
      </c>
      <c r="D39" s="43" t="s">
        <v>48</v>
      </c>
      <c r="E39" s="38">
        <v>8.3000000000000004E-2</v>
      </c>
      <c r="F39" s="38">
        <v>8.3000000000000004E-2</v>
      </c>
      <c r="G39" s="25">
        <f t="shared" si="0"/>
        <v>0</v>
      </c>
    </row>
    <row r="40" spans="1:7" x14ac:dyDescent="0.25">
      <c r="B40" s="47"/>
      <c r="C40" s="41" t="s">
        <v>92</v>
      </c>
      <c r="D40" s="43" t="s">
        <v>48</v>
      </c>
      <c r="E40" s="41">
        <v>0.38100000000000001</v>
      </c>
      <c r="F40" s="41">
        <v>0.38100000000000001</v>
      </c>
      <c r="G40" s="48">
        <f t="shared" si="0"/>
        <v>0</v>
      </c>
    </row>
    <row r="41" spans="1:7" x14ac:dyDescent="0.25">
      <c r="A41" s="10"/>
      <c r="B41" s="10"/>
      <c r="C41" s="10"/>
      <c r="D41" s="26"/>
      <c r="E41" s="10">
        <f>SUM(E20:E40)</f>
        <v>742.93200000000002</v>
      </c>
      <c r="F41" s="10">
        <f>SUM(F20:F40)</f>
        <v>742.93200000000002</v>
      </c>
      <c r="G41" s="25">
        <f t="shared" si="0"/>
        <v>0</v>
      </c>
    </row>
  </sheetData>
  <mergeCells count="7">
    <mergeCell ref="A5:G5"/>
    <mergeCell ref="A6:G6"/>
    <mergeCell ref="A7:G7"/>
    <mergeCell ref="A8:G8"/>
    <mergeCell ref="A10:G10"/>
    <mergeCell ref="A20:A39"/>
    <mergeCell ref="B20:B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январь 2024</vt:lpstr>
      <vt:lpstr>февраль 2024</vt:lpstr>
      <vt:lpstr>март 2024</vt:lpstr>
      <vt:lpstr>апрель 2024</vt:lpstr>
      <vt:lpstr>май 2024</vt:lpstr>
      <vt:lpstr>июнь</vt:lpstr>
      <vt:lpstr>июль</vt:lpstr>
      <vt:lpstr>август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Пользователь</cp:lastModifiedBy>
  <dcterms:created xsi:type="dcterms:W3CDTF">2019-08-01T09:11:36Z</dcterms:created>
  <dcterms:modified xsi:type="dcterms:W3CDTF">2024-09-24T04:26:44Z</dcterms:modified>
</cp:coreProperties>
</file>